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E26B2A26-C4E8-4F7C-B517-D60C0922F374}" xr6:coauthVersionLast="47" xr6:coauthVersionMax="47" xr10:uidLastSave="{00000000-0000-0000-0000-000000000000}"/>
  <bookViews>
    <workbookView xWindow="13830" yWindow="375" windowWidth="14685" windowHeight="16845" tabRatio="839" firstSheet="2" activeTab="17" xr2:uid="{00000000-000D-0000-FFFF-FFFF00000000}"/>
  </bookViews>
  <sheets>
    <sheet name="Informacije" sheetId="16" r:id="rId1"/>
    <sheet name="BAT24 N in P-pitanci" sheetId="13" r:id="rId2"/>
    <sheet name="BAT25 NH3-gnojevka-pitanci" sheetId="20" r:id="rId3"/>
    <sheet name="BAT25 NH3-EF pitanci" sheetId="17" r:id="rId4"/>
    <sheet name="BAT27 prah -pitanci" sheetId="21" r:id="rId5"/>
    <sheet name="BAT24 N in P - tekači" sheetId="11" r:id="rId6"/>
    <sheet name="BAT25 NH3 -gnojevka-tekači" sheetId="19" r:id="rId7"/>
    <sheet name="BAT25 NH3-EF tekači" sheetId="22" r:id="rId8"/>
    <sheet name="BAT27 prah - tekači" sheetId="23" r:id="rId9"/>
    <sheet name="BAT24 N in P svinje pripust,br" sheetId="9" r:id="rId10"/>
    <sheet name="BAT25 NH3-gnojevka-svinje prip." sheetId="18" r:id="rId11"/>
    <sheet name="BAT25 NH3-EF svinje pripust,bre" sheetId="24" r:id="rId12"/>
    <sheet name="BAT27 prah -svinje pripust,brej" sheetId="25" r:id="rId13"/>
    <sheet name="BAT24 N in P-svinje v laktac" sheetId="27" r:id="rId14"/>
    <sheet name="BAT25 NH3-gnojevka-svinje v lak" sheetId="28" r:id="rId15"/>
    <sheet name="BAT25 NH3-EF svinje v lakt." sheetId="29" r:id="rId16"/>
    <sheet name="BAT27 prah -svinje v lakt." sheetId="30" r:id="rId17"/>
    <sheet name="BAT23 - zmanjšanje amoniaka" sheetId="26" r:id="rId18"/>
  </sheets>
  <externalReferences>
    <externalReference r:id="rId19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27" l="1"/>
  <c r="H65" i="28" l="1"/>
  <c r="H65" i="18"/>
  <c r="F16" i="25"/>
  <c r="B20" i="30"/>
  <c r="B21" i="30" s="1"/>
  <c r="B22" i="30" s="1"/>
  <c r="E15" i="30"/>
  <c r="C15" i="30"/>
  <c r="A15" i="30"/>
  <c r="D7" i="29"/>
  <c r="A64" i="28"/>
  <c r="D7" i="28"/>
  <c r="D106" i="27"/>
  <c r="D103" i="27"/>
  <c r="D113" i="27" s="1"/>
  <c r="D117" i="27" s="1"/>
  <c r="D121" i="27" s="1"/>
  <c r="D125" i="27" s="1"/>
  <c r="D102" i="27"/>
  <c r="D47" i="27"/>
  <c r="D46" i="27"/>
  <c r="D43" i="27"/>
  <c r="D51" i="27" s="1"/>
  <c r="D55" i="27" s="1"/>
  <c r="D59" i="27" s="1"/>
  <c r="D62" i="27" s="1"/>
  <c r="D66" i="27" s="1"/>
  <c r="D42" i="27"/>
  <c r="D50" i="27" s="1"/>
  <c r="D54" i="27" s="1"/>
  <c r="C16" i="26"/>
  <c r="C15" i="26"/>
  <c r="C14" i="26"/>
  <c r="C11" i="26"/>
  <c r="C10" i="26"/>
  <c r="B16" i="26"/>
  <c r="B15" i="26"/>
  <c r="B14" i="26"/>
  <c r="B11" i="26"/>
  <c r="B10" i="26"/>
  <c r="B12" i="26" s="1"/>
  <c r="D69" i="27" l="1"/>
  <c r="D58" i="27"/>
  <c r="D65" i="27" s="1"/>
  <c r="D107" i="27"/>
  <c r="D108" i="27" s="1"/>
  <c r="D109" i="27" s="1"/>
  <c r="D85" i="27" s="1"/>
  <c r="D112" i="27" s="1"/>
  <c r="D116" i="27" s="1"/>
  <c r="C12" i="26"/>
  <c r="D120" i="27" l="1"/>
  <c r="D124" i="27" s="1"/>
  <c r="D128" i="27"/>
  <c r="D8" i="28"/>
  <c r="D25" i="28" s="1"/>
  <c r="D8" i="29"/>
  <c r="D10" i="29" s="1"/>
  <c r="D13" i="29" s="1"/>
  <c r="A64" i="18"/>
  <c r="B69" i="19"/>
  <c r="B70" i="19"/>
  <c r="B71" i="19" s="1"/>
  <c r="A64" i="19"/>
  <c r="B70" i="20"/>
  <c r="B72" i="20"/>
  <c r="B71" i="20"/>
  <c r="A65" i="20"/>
  <c r="B22" i="21"/>
  <c r="B21" i="21"/>
  <c r="B20" i="21"/>
  <c r="C15" i="21"/>
  <c r="D10" i="17"/>
  <c r="B20" i="25"/>
  <c r="B21" i="25" s="1"/>
  <c r="B22" i="25" s="1"/>
  <c r="E15" i="25"/>
  <c r="C15" i="25"/>
  <c r="A15" i="25"/>
  <c r="D7" i="24"/>
  <c r="B20" i="23"/>
  <c r="B21" i="23" s="1"/>
  <c r="B22" i="23" s="1"/>
  <c r="C15" i="23"/>
  <c r="A15" i="23"/>
  <c r="D7" i="22"/>
  <c r="D27" i="28" l="1"/>
  <c r="D29" i="28"/>
  <c r="A15" i="21"/>
  <c r="D7" i="17"/>
  <c r="D7" i="20"/>
  <c r="D7" i="19"/>
  <c r="D7" i="18"/>
  <c r="D35" i="28" l="1"/>
  <c r="D34" i="28"/>
  <c r="D33" i="28"/>
  <c r="D32" i="28"/>
  <c r="D39" i="28" s="1"/>
  <c r="D42" i="28"/>
  <c r="D44" i="28" s="1"/>
  <c r="D38" i="28"/>
  <c r="D40" i="28" s="1"/>
  <c r="D59" i="28" s="1"/>
  <c r="D56" i="28"/>
  <c r="D46" i="28"/>
  <c r="D48" i="28" s="1"/>
  <c r="D50" i="28" s="1"/>
  <c r="D53" i="28" s="1"/>
  <c r="D47" i="9"/>
  <c r="D46" i="9"/>
  <c r="B69" i="28" l="1"/>
  <c r="B70" i="28" s="1"/>
  <c r="B71" i="28" s="1"/>
  <c r="E10" i="26"/>
  <c r="D93" i="13"/>
  <c r="D90" i="13"/>
  <c r="D100" i="13" s="1"/>
  <c r="D104" i="13" s="1"/>
  <c r="D108" i="13" s="1"/>
  <c r="D112" i="13" s="1"/>
  <c r="D89" i="13"/>
  <c r="D34" i="13"/>
  <c r="D33" i="13"/>
  <c r="D30" i="13"/>
  <c r="D29" i="13"/>
  <c r="E11" i="26" l="1"/>
  <c r="E12" i="26" s="1"/>
  <c r="E14" i="26"/>
  <c r="D37" i="13"/>
  <c r="D41" i="13" s="1"/>
  <c r="D45" i="13" s="1"/>
  <c r="D52" i="13" s="1"/>
  <c r="D38" i="13"/>
  <c r="D42" i="13" s="1"/>
  <c r="D46" i="13" s="1"/>
  <c r="D49" i="13" s="1"/>
  <c r="D53" i="13" s="1"/>
  <c r="D94" i="13"/>
  <c r="D95" i="13" s="1"/>
  <c r="D96" i="13" s="1"/>
  <c r="D72" i="13" s="1"/>
  <c r="D99" i="13" s="1"/>
  <c r="D103" i="13" s="1"/>
  <c r="D34" i="11"/>
  <c r="D33" i="11"/>
  <c r="E16" i="26" l="1"/>
  <c r="E15" i="26"/>
  <c r="D56" i="13"/>
  <c r="D107" i="13"/>
  <c r="D111" i="13" s="1"/>
  <c r="D115" i="13"/>
  <c r="D93" i="11"/>
  <c r="D90" i="11"/>
  <c r="D100" i="11" s="1"/>
  <c r="D104" i="11" s="1"/>
  <c r="D108" i="11" s="1"/>
  <c r="D112" i="11" s="1"/>
  <c r="D30" i="11"/>
  <c r="D29" i="11"/>
  <c r="D8" i="17" l="1"/>
  <c r="D13" i="17" s="1"/>
  <c r="D8" i="20"/>
  <c r="D25" i="20" s="1"/>
  <c r="D37" i="11"/>
  <c r="D41" i="11" s="1"/>
  <c r="D45" i="11" s="1"/>
  <c r="D52" i="11" s="1"/>
  <c r="D38" i="11"/>
  <c r="D42" i="11" s="1"/>
  <c r="D46" i="11" s="1"/>
  <c r="D49" i="11" s="1"/>
  <c r="D53" i="11" s="1"/>
  <c r="D89" i="11"/>
  <c r="D94" i="11" s="1"/>
  <c r="D95" i="11" s="1"/>
  <c r="D96" i="11" s="1"/>
  <c r="D72" i="11" s="1"/>
  <c r="D99" i="11" s="1"/>
  <c r="D103" i="11" s="1"/>
  <c r="D27" i="20" l="1"/>
  <c r="D29" i="20"/>
  <c r="D56" i="11"/>
  <c r="D115" i="11"/>
  <c r="D107" i="11"/>
  <c r="D111" i="11" s="1"/>
  <c r="D8" i="19" l="1"/>
  <c r="D25" i="19" s="1"/>
  <c r="D8" i="22"/>
  <c r="D10" i="22" s="1"/>
  <c r="D13" i="22" s="1"/>
  <c r="D32" i="20"/>
  <c r="D35" i="20"/>
  <c r="D34" i="20"/>
  <c r="D33" i="20"/>
  <c r="D42" i="20"/>
  <c r="D44" i="20" s="1"/>
  <c r="D46" i="20" s="1"/>
  <c r="D48" i="20" s="1"/>
  <c r="D50" i="20" s="1"/>
  <c r="D53" i="20" s="1"/>
  <c r="D38" i="20"/>
  <c r="D56" i="20"/>
  <c r="D27" i="19"/>
  <c r="D29" i="19" s="1"/>
  <c r="D103" i="9"/>
  <c r="D106" i="9"/>
  <c r="D43" i="9"/>
  <c r="D42" i="9"/>
  <c r="D50" i="9" s="1"/>
  <c r="D54" i="9" s="1"/>
  <c r="D39" i="20" l="1"/>
  <c r="D40" i="20" s="1"/>
  <c r="D59" i="20" s="1"/>
  <c r="D32" i="19"/>
  <c r="D34" i="19"/>
  <c r="D33" i="19"/>
  <c r="D35" i="19"/>
  <c r="D42" i="19" s="1"/>
  <c r="D44" i="19" s="1"/>
  <c r="D46" i="19" s="1"/>
  <c r="D48" i="19" s="1"/>
  <c r="D50" i="19" s="1"/>
  <c r="D53" i="19" s="1"/>
  <c r="D56" i="19"/>
  <c r="D38" i="19"/>
  <c r="D113" i="9"/>
  <c r="D117" i="9" s="1"/>
  <c r="D121" i="9" s="1"/>
  <c r="D125" i="9" s="1"/>
  <c r="D51" i="9"/>
  <c r="D55" i="9" s="1"/>
  <c r="D59" i="9" s="1"/>
  <c r="D62" i="9" s="1"/>
  <c r="D66" i="9" s="1"/>
  <c r="D102" i="9"/>
  <c r="D39" i="19" l="1"/>
  <c r="D40" i="19" s="1"/>
  <c r="D59" i="19" s="1"/>
  <c r="D58" i="9"/>
  <c r="D65" i="9" s="1"/>
  <c r="D69" i="9"/>
  <c r="D107" i="9"/>
  <c r="D108" i="9" s="1"/>
  <c r="D109" i="9" s="1"/>
  <c r="D85" i="9" s="1"/>
  <c r="D112" i="9" s="1"/>
  <c r="D116" i="9" s="1"/>
  <c r="D8" i="24" l="1"/>
  <c r="D10" i="24" s="1"/>
  <c r="D13" i="24" s="1"/>
  <c r="D8" i="18"/>
  <c r="D25" i="18" s="1"/>
  <c r="D120" i="9"/>
  <c r="D124" i="9" s="1"/>
  <c r="D128" i="9"/>
  <c r="D27" i="18" l="1"/>
  <c r="D29" i="18" s="1"/>
  <c r="D34" i="18" l="1"/>
  <c r="D32" i="18"/>
  <c r="D35" i="18"/>
  <c r="D33" i="18"/>
  <c r="D38" i="18"/>
  <c r="D56" i="18"/>
  <c r="D10" i="26" l="1"/>
  <c r="D11" i="26" s="1"/>
  <c r="D12" i="26" s="1"/>
  <c r="B69" i="18"/>
  <c r="B70" i="18" s="1"/>
  <c r="B71" i="18" s="1"/>
  <c r="D42" i="18"/>
  <c r="D44" i="18" s="1"/>
  <c r="D46" i="18" s="1"/>
  <c r="D48" i="18" s="1"/>
  <c r="D50" i="18" s="1"/>
  <c r="D53" i="18" s="1"/>
  <c r="D39" i="18"/>
  <c r="D40" i="18" s="1"/>
  <c r="D59" i="18" s="1"/>
  <c r="D14" i="26" l="1"/>
  <c r="D15" i="26" l="1"/>
  <c r="D16" i="26"/>
  <c r="B19" i="26" s="1"/>
</calcChain>
</file>

<file path=xl/sharedStrings.xml><?xml version="1.0" encoding="utf-8"?>
<sst xmlns="http://schemas.openxmlformats.org/spreadsheetml/2006/main" count="2014" uniqueCount="378">
  <si>
    <t xml:space="preserve">Poraba krme </t>
  </si>
  <si>
    <t>Podatek</t>
  </si>
  <si>
    <t>Vsebnost N v krmi</t>
  </si>
  <si>
    <t>Enota</t>
  </si>
  <si>
    <t>g/kg</t>
  </si>
  <si>
    <t>Vrednost</t>
  </si>
  <si>
    <t>%</t>
  </si>
  <si>
    <t>Vsebnost P v krmi</t>
  </si>
  <si>
    <t xml:space="preserve">Izločanje N </t>
  </si>
  <si>
    <t>delež</t>
  </si>
  <si>
    <t>Okrajšava</t>
  </si>
  <si>
    <t>Zasedenost hleva (število dni, ko je hlev zaseden/365 × 100)</t>
  </si>
  <si>
    <t>ZH%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</si>
  <si>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</si>
  <si>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t>kg/žival/proizvodni ciklus</t>
  </si>
  <si>
    <t xml:space="preserve">Trajanje proizvodnega ciklusa 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</si>
  <si>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ciklus</t>
    </r>
  </si>
  <si>
    <t>dnevi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</si>
  <si>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</si>
  <si>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</si>
  <si>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Z</t>
    </r>
  </si>
  <si>
    <t>kg</t>
  </si>
  <si>
    <t>Končna masa živali (ob koncu proizvodnega ciklusa)</t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</si>
  <si>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K</t>
    </r>
  </si>
  <si>
    <t>Vsebnost N v telesu ob začetku ciklusa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</si>
  <si>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TM-Z</t>
    </r>
  </si>
  <si>
    <t>Vsebnost N v telesu ob koncu ciklusa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</si>
  <si>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TM-K</t>
    </r>
  </si>
  <si>
    <t>Vsebnost P v telesu ob začetku ciklusa</t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</si>
  <si>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TM-Z</t>
    </r>
  </si>
  <si>
    <t>Vsebnost P v telesu ob koncu ciklusa</t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</si>
  <si>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TM-K</t>
    </r>
  </si>
  <si>
    <t>/</t>
  </si>
  <si>
    <r>
      <t>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po postopku masne bilance. V rumeno obarvana polja je treba vpisati podatke, ki se nanašajo na konkretno rejo.</t>
    </r>
  </si>
  <si>
    <t>1.       Količina zaužitega N in P</t>
  </si>
  <si>
    <t xml:space="preserve">           Količina zaužitega N</t>
  </si>
  <si>
    <t xml:space="preserve">           Količina zaužitega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</si>
  <si>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zaužit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</si>
  <si>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zaužit</t>
    </r>
  </si>
  <si>
    <t>kg na žival na proizvodni ciklus</t>
  </si>
  <si>
    <t xml:space="preserve">2.       Količina zadržanega N in P </t>
  </si>
  <si>
    <t xml:space="preserve">           Količina zadržanega N</t>
  </si>
  <si>
    <t xml:space="preserve">           Količina zadržanega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</si>
  <si>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zadržan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</si>
  <si>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zadržan</t>
    </r>
  </si>
  <si>
    <t>Začetna masa živali (ob začetku proizvodnega ciklusa)</t>
  </si>
  <si>
    <t>Opomba</t>
  </si>
  <si>
    <t>3.       Količina izločenega N in P</t>
  </si>
  <si>
    <t xml:space="preserve">           Količina izločenega N</t>
  </si>
  <si>
    <t xml:space="preserve">           Količina izločenega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</si>
  <si>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</si>
  <si>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</si>
  <si>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t xml:space="preserve">4.       Preračun izločenega N in P na letno raven 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</si>
  <si>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izločen-365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</si>
  <si>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izločen-365</t>
    </r>
  </si>
  <si>
    <t>kg na žival na leto (365 dni)</t>
  </si>
  <si>
    <r>
      <t>Postopek ocene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>.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Enačbe za ocene so vpisane in jih ne popravljamo. 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</si>
  <si>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izločen-PŽ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</si>
  <si>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izločen-PŽ</t>
    </r>
  </si>
  <si>
    <t>kg na prostor za žival na leto</t>
  </si>
  <si>
    <r>
      <t>6.       Preračun izločenega P v obliko P</t>
    </r>
    <r>
      <rPr>
        <u/>
        <vertAlign val="subscript"/>
        <sz val="11"/>
        <color theme="1"/>
        <rFont val="Calibri"/>
        <family val="2"/>
        <charset val="238"/>
        <scheme val="minor"/>
      </rPr>
      <t>2</t>
    </r>
    <r>
      <rPr>
        <u/>
        <sz val="11"/>
        <color theme="1"/>
        <rFont val="Calibri"/>
        <family val="2"/>
        <charset val="238"/>
        <scheme val="minor"/>
      </rPr>
      <t>O</t>
    </r>
    <r>
      <rPr>
        <u/>
        <vertAlign val="subscript"/>
        <sz val="11"/>
        <color theme="1"/>
        <rFont val="Calibri"/>
        <family val="2"/>
        <charset val="238"/>
        <scheme val="minor"/>
      </rPr>
      <t>5</t>
    </r>
  </si>
  <si>
    <r>
      <t xml:space="preserve">           Količina izločenega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</si>
  <si>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izločen-PŽ</t>
    </r>
  </si>
  <si>
    <r>
      <t>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na podlagi analize gnoja. V rumeno obarvana polja je treba vpisati podatke, ki se nanašajo na konkretno rejo.</t>
    </r>
  </si>
  <si>
    <t xml:space="preserve"> </t>
  </si>
  <si>
    <t xml:space="preserve">Količina gnoja ali gnojevke 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</si>
  <si>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gnoj</t>
    </r>
  </si>
  <si>
    <t>t/proizvodni ciklus</t>
  </si>
  <si>
    <t>Povprečno število živali v turnusu</t>
  </si>
  <si>
    <t>št. živali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</si>
  <si>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gnoj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</si>
  <si>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5gnoj</t>
    </r>
  </si>
  <si>
    <t>Količina uporabljenega nastilja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</si>
  <si>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</si>
  <si>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nastilj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</si>
  <si>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5nastilj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</si>
  <si>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</si>
  <si>
    <t>% od izločenega N</t>
  </si>
  <si>
    <t>Vsebnost N v gnoju/gnojevki</t>
  </si>
  <si>
    <r>
      <t>Vsebnost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v gnoju/gnojevki</t>
    </r>
  </si>
  <si>
    <t>Vsebnost N v nastilju</t>
  </si>
  <si>
    <r>
      <t>Vsebnost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v nastilju</t>
    </r>
  </si>
  <si>
    <t>Izgube N iz hlevov in gnojišč</t>
  </si>
  <si>
    <r>
      <t>1.     Količina N in P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</t>
    </r>
    <r>
      <rPr>
        <u/>
        <vertAlign val="subscript"/>
        <sz val="12"/>
        <color theme="1"/>
        <rFont val="Calibri"/>
        <family val="2"/>
        <charset val="238"/>
        <scheme val="minor"/>
      </rPr>
      <t>5</t>
    </r>
    <r>
      <rPr>
        <u/>
        <sz val="12"/>
        <color theme="1"/>
        <rFont val="Calibri"/>
        <family val="2"/>
        <charset val="238"/>
        <scheme val="minor"/>
      </rPr>
      <t xml:space="preserve"> v gnoju </t>
    </r>
  </si>
  <si>
    <r>
      <t>N</t>
    </r>
    <r>
      <rPr>
        <vertAlign val="subscript"/>
        <sz val="12"/>
        <color theme="1"/>
        <rFont val="Calibri"/>
        <family val="2"/>
        <charset val="238"/>
        <scheme val="minor"/>
      </rPr>
      <t>gnoj</t>
    </r>
  </si>
  <si>
    <r>
      <t>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>5gnoj</t>
    </r>
  </si>
  <si>
    <t>2.     Izgube N iz hlevov in gnojišč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</si>
  <si>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SAN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</si>
  <si>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NH3-hlevi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</si>
  <si>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NH3-hlevi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</si>
  <si>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</si>
  <si>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N2O-gnojišča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</si>
  <si>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NOx-gnojišča 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</si>
  <si>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N2-gnojišča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</si>
  <si>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mob.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</si>
  <si>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imob.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</si>
  <si>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 hlevi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</si>
  <si>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 gnojišča</t>
    </r>
  </si>
  <si>
    <t xml:space="preserve">           Količina izločenega N </t>
  </si>
  <si>
    <t xml:space="preserve">          Količina N v gnoju </t>
  </si>
  <si>
    <t xml:space="preserve">          Izgube N iz hlevov</t>
  </si>
  <si>
    <t xml:space="preserve">          Izgube N iz gnojišč</t>
  </si>
  <si>
    <t xml:space="preserve">          Izgube N iz hlevov in gnojišč</t>
  </si>
  <si>
    <r>
      <t xml:space="preserve">           Količina izločenega 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5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</si>
  <si>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</t>
    </r>
  </si>
  <si>
    <r>
      <t>3.     Količina izločenega N in P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</t>
    </r>
    <r>
      <rPr>
        <u/>
        <vertAlign val="subscript"/>
        <sz val="12"/>
        <color theme="1"/>
        <rFont val="Calibri"/>
        <family val="2"/>
        <charset val="238"/>
        <scheme val="minor"/>
      </rPr>
      <t>5</t>
    </r>
    <r>
      <rPr>
        <u/>
        <sz val="12"/>
        <color theme="1"/>
        <rFont val="Calibri"/>
        <family val="2"/>
        <charset val="238"/>
        <scheme val="minor"/>
      </rPr>
      <t xml:space="preserve"> </t>
    </r>
  </si>
  <si>
    <t>5.       Preračun izločenega N in P na raven prostora za žival</t>
  </si>
  <si>
    <r>
      <t>Postopek ocene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5 </t>
    </r>
    <r>
      <rPr>
        <b/>
        <sz val="11"/>
        <color theme="1"/>
        <rFont val="Calibri"/>
        <family val="2"/>
        <charset val="238"/>
        <scheme val="minor"/>
      </rPr>
      <t xml:space="preserve">na podlagi analize gnoja. Enačbe za ocene so vpisane in jih ne popravljamo.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</si>
  <si>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izločen-365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</si>
  <si>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</si>
  <si>
    <t>Glejte: preglednica 10</t>
  </si>
  <si>
    <t>Glejte: preglednica 11</t>
  </si>
  <si>
    <t>V polju je navezava na izračun spodaj. V polje lahko vpišemo tudi vrednost, ki jo pridobimo v sklopu ocene emisij amonijaka.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</si>
  <si>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nastilj-pribl. 100</t>
    </r>
  </si>
  <si>
    <t xml:space="preserve">          Približek za količino slame</t>
  </si>
  <si>
    <t>kg na 100 kg N v gnoju</t>
  </si>
  <si>
    <r>
      <t xml:space="preserve">          Količina 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>5</t>
    </r>
    <r>
      <rPr>
        <sz val="12"/>
        <color theme="1"/>
        <rFont val="Calibri"/>
        <family val="2"/>
        <charset val="238"/>
        <scheme val="minor"/>
      </rPr>
      <t xml:space="preserve"> v gnoju </t>
    </r>
  </si>
  <si>
    <r>
      <t>Emisijski faktor za NH</t>
    </r>
    <r>
      <rPr>
        <vertAlign val="sub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iz hlevov</t>
    </r>
  </si>
  <si>
    <t>Korekcijski faktor za zmanjšanje emisij iz hlevov</t>
  </si>
  <si>
    <t>Faktor imobilizacije SAN na gnojiščih</t>
  </si>
  <si>
    <t>Faktor mobilizacije SAN v jamah za gnojevko</t>
  </si>
  <si>
    <r>
      <t>Emisijski faktor za NH</t>
    </r>
    <r>
      <rPr>
        <vertAlign val="sub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iz skladišč živinskih gnojil</t>
    </r>
  </si>
  <si>
    <t>Korekcijski faktor za zmanjšanje emisij iz gnojišč</t>
  </si>
  <si>
    <r>
      <t>Emisijski faktor za N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O iz skladišč živinskih gnojil</t>
    </r>
  </si>
  <si>
    <r>
      <t>Emisijski faktor za NO</t>
    </r>
    <r>
      <rPr>
        <vertAlign val="subscript"/>
        <sz val="10"/>
        <color theme="1"/>
        <rFont val="Calibri"/>
        <family val="2"/>
        <charset val="238"/>
        <scheme val="minor"/>
      </rPr>
      <t>X</t>
    </r>
    <r>
      <rPr>
        <sz val="10"/>
        <color theme="1"/>
        <rFont val="Calibri"/>
        <family val="2"/>
        <charset val="238"/>
        <scheme val="minor"/>
      </rPr>
      <t xml:space="preserve"> iz skladišč živinskih gnojil</t>
    </r>
  </si>
  <si>
    <t>delež SAN od skupnega N v izločkih</t>
  </si>
  <si>
    <t>delež od SAN</t>
  </si>
  <si>
    <t>Delež skupnega amonijakovega N (SAN)</t>
  </si>
  <si>
    <t>delež od ne-SAN dušika</t>
  </si>
  <si>
    <t>kg N na kg nastilja</t>
  </si>
  <si>
    <t>Vpisati rezultat analize</t>
  </si>
  <si>
    <r>
      <t>Privzeti 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po postopku masne bilance (povzeto po Statistics Netherlands, 2012). Vpisanih vrednosti ni treba popravljati, razen če reja razpolaga z lastnimi podatki ali presodi, da so za ocene primernejši drugi podatki iz zanesljivih virov.</t>
    </r>
  </si>
  <si>
    <t>Za vsebnost fosforja v krmi uporabimo podatke iz deklaracij ali analitske podatke.</t>
  </si>
  <si>
    <t>Izračunamo na podlagi vsebnosti surovih beljakovin (Nkrma = surove beljakovine/6,25). V primeru faznega krmljenja upoštevamo tehtano povprečje. Za vsebnost beljakovin v krmi uporabimo podatke iz deklaracij ali analitske podatke.</t>
  </si>
  <si>
    <t>Vpisati rezultat tehtanja</t>
  </si>
  <si>
    <r>
      <t>Navodilo: v nadaljevanju je pripravljen postopek za oceno izločanja N in P</t>
    </r>
    <r>
      <rPr>
        <b/>
        <vertAlign val="subscript"/>
        <sz val="14"/>
        <color theme="1"/>
        <rFont val="Calibri"/>
        <family val="2"/>
        <charset val="238"/>
        <scheme val="minor"/>
      </rPr>
      <t>2</t>
    </r>
    <r>
      <rPr>
        <b/>
        <sz val="14"/>
        <color theme="1"/>
        <rFont val="Calibri"/>
        <family val="2"/>
        <charset val="238"/>
        <scheme val="minor"/>
      </rPr>
      <t>O</t>
    </r>
    <r>
      <rPr>
        <b/>
        <vertAlign val="subscript"/>
        <sz val="14"/>
        <color theme="1"/>
        <rFont val="Calibri"/>
        <family val="2"/>
        <charset val="238"/>
        <scheme val="minor"/>
      </rPr>
      <t>5</t>
    </r>
    <r>
      <rPr>
        <b/>
        <sz val="14"/>
        <color theme="1"/>
        <rFont val="Calibri"/>
        <family val="2"/>
        <charset val="238"/>
        <scheme val="minor"/>
      </rPr>
      <t xml:space="preserve"> po postopku masne bilance (postopek 1) in na podlagi analize gnoja (postopek 2). Ocene pripravimo po enem od postopkov. Priporočamo postopek masne bilance, ki je zanesljivejši in enostavnejši.</t>
    </r>
  </si>
  <si>
    <r>
      <t xml:space="preserve">Podatki za oceno emisij amonijaka </t>
    </r>
    <r>
      <rPr>
        <b/>
        <sz val="11"/>
        <color theme="1"/>
        <rFont val="Calibri"/>
        <family val="2"/>
        <charset val="238"/>
        <scheme val="minor"/>
      </rPr>
      <t>po postopku masne bilance. V rumeno obarvana polja je treba vpisati podatke, ki se nanašajo na konkretno rejo.</t>
    </r>
  </si>
  <si>
    <t xml:space="preserve">Delež skupnega amonijakovega N (SAN) 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</si>
  <si>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nastilj-365</t>
    </r>
  </si>
  <si>
    <t xml:space="preserve">Korekcijski faktor za zmanjšanje emisij pri gnojenju </t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</si>
  <si>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iz hlevov</t>
    </r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</si>
  <si>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</si>
  <si>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</si>
  <si>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Emisijski faktor za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 iz skladišč živinskih gnojil</t>
    </r>
  </si>
  <si>
    <r>
      <t>Emisijski faktor za NO</t>
    </r>
    <r>
      <rPr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</si>
  <si>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NOx-gnojišča</t>
    </r>
  </si>
  <si>
    <r>
      <t>Emisijski faktor za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</si>
  <si>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pri gnojenju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</si>
  <si>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NH3-gnojenje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</si>
  <si>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NH3-gnojenje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</si>
  <si>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Postopek za oceno emisij amonijaka po postopku masne bilance. Enačbe za ocene so vpisane in jih ne popravljamo. </t>
  </si>
  <si>
    <t>REZULTAT</t>
  </si>
  <si>
    <t>1.   Količina izločenega skupnega amonijakovega N</t>
  </si>
  <si>
    <t>kg na žival na leto</t>
  </si>
  <si>
    <r>
      <t>SAN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</si>
  <si>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t xml:space="preserve">2.   Emisije amonijakovega N iz hlevov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</si>
  <si>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hlevi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</si>
  <si>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3.   Količina skupnega amonijakovega N na gnojiščih </t>
  </si>
  <si>
    <r>
      <t>SAN</t>
    </r>
    <r>
      <rPr>
        <vertAlign val="subscript"/>
        <sz val="11"/>
        <color theme="1"/>
        <rFont val="Calibri"/>
        <family val="2"/>
        <charset val="238"/>
        <scheme val="minor"/>
      </rPr>
      <t>gnojišča</t>
    </r>
  </si>
  <si>
    <t xml:space="preserve">        Emisije amonijaka</t>
  </si>
  <si>
    <r>
      <t xml:space="preserve">        Emisije N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</si>
  <si>
    <r>
      <t xml:space="preserve">        Emisije NO</t>
    </r>
    <r>
      <rPr>
        <vertAlign val="subscript"/>
        <sz val="12"/>
        <color theme="1"/>
        <rFont val="Calibri"/>
        <family val="2"/>
        <charset val="238"/>
        <scheme val="minor"/>
      </rPr>
      <t>x</t>
    </r>
  </si>
  <si>
    <r>
      <t xml:space="preserve">        Emisije N</t>
    </r>
    <r>
      <rPr>
        <vertAlign val="subscript"/>
        <sz val="12"/>
        <color theme="1"/>
        <rFont val="Calibri"/>
        <family val="2"/>
        <charset val="238"/>
        <scheme val="minor"/>
      </rPr>
      <t>2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</si>
  <si>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NH3-N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</si>
  <si>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N2O-N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</si>
  <si>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NOx-N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</si>
  <si>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N2-N gnojišča</t>
    </r>
  </si>
  <si>
    <r>
      <t>4.   Emisije amonijakovega N, N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O-N, NO</t>
    </r>
    <r>
      <rPr>
        <u/>
        <vertAlign val="subscript"/>
        <sz val="12"/>
        <color theme="1"/>
        <rFont val="Calibri"/>
        <family val="2"/>
        <charset val="238"/>
        <scheme val="minor"/>
      </rPr>
      <t>X</t>
    </r>
    <r>
      <rPr>
        <u/>
        <sz val="12"/>
        <color theme="1"/>
        <rFont val="Calibri"/>
        <family val="2"/>
        <charset val="238"/>
        <scheme val="minor"/>
      </rPr>
      <t>-N in N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 xml:space="preserve">-N iz gnojišč </t>
    </r>
  </si>
  <si>
    <t xml:space="preserve">5.   Izgube N iz hlevov in gnojišč </t>
  </si>
  <si>
    <t xml:space="preserve">        Izgube N iz hlevov</t>
  </si>
  <si>
    <t xml:space="preserve">        Izgube N iz gnojišč</t>
  </si>
  <si>
    <t xml:space="preserve">        Izgube N iz hlevov in gnojišč</t>
  </si>
  <si>
    <t xml:space="preserve">6.   Količina skupnega amonijakovega N v živinskih gnojilih </t>
  </si>
  <si>
    <r>
      <t>SAN</t>
    </r>
    <r>
      <rPr>
        <vertAlign val="subscript"/>
        <sz val="12"/>
        <color theme="1"/>
        <rFont val="Calibri"/>
        <family val="2"/>
        <charset val="238"/>
        <scheme val="minor"/>
      </rPr>
      <t>gnojila</t>
    </r>
  </si>
  <si>
    <t xml:space="preserve">7.   Emisije amonijakovega N pri gnojenju z živinskimi gnojili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</si>
  <si>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gnojenje</t>
    </r>
  </si>
  <si>
    <t>8.   Skupne emisije amonijakovega N iz hlevov, gnojišč in pri gnojenji u živinskimi gnojili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</si>
  <si>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skupaj</t>
    </r>
  </si>
  <si>
    <t xml:space="preserve">9.   Preračun skupnih emisij amonijakovega N iz hlevov, gnojišč in pri gnojenji u živinskimi gnojili v skupne emisije amonijaka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</si>
  <si>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skupaj</t>
    </r>
  </si>
  <si>
    <t>10.  Preračun skupnih emisij na žival na leto v emisije na prostor za žival na leto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</si>
  <si>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skupaj na prostor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</si>
  <si>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Glejte: preglednica 12</t>
  </si>
  <si>
    <t>Glejte: preglednica 13</t>
  </si>
  <si>
    <t>REZULTAT 1</t>
  </si>
  <si>
    <t>REZULTAT 2 - vmesni podatek za oceno emisij amonijaka</t>
  </si>
  <si>
    <t>Število živorojenih pujskov</t>
  </si>
  <si>
    <t>Število mrtvorojenih pujskov</t>
  </si>
  <si>
    <t>Število odstavljenih pujskov</t>
  </si>
  <si>
    <t>Remont svinj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</si>
  <si>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ŽRP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</si>
  <si>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MRP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</si>
  <si>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</si>
  <si>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</si>
  <si>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>število/svinjo/leto</t>
  </si>
  <si>
    <t>delež, na letni ravni</t>
  </si>
  <si>
    <t>1. Ocena izločanja N in P pri plemenskih svinjah na podlagi masne bilance (za podrobnosti glejte poglavje 2.1.1 metodike)</t>
  </si>
  <si>
    <t xml:space="preserve">Vsebnost N v telesu rojenih pujskov </t>
  </si>
  <si>
    <t>Vsebnost N v telesu poginulih pujskov</t>
  </si>
  <si>
    <t>Vsebnost N v telesu odstavljenih pujskov</t>
  </si>
  <si>
    <t xml:space="preserve">Vsebnost P v telesu rojenih pujskov </t>
  </si>
  <si>
    <t>Vsebnost P v telesu poginulih pujskov</t>
  </si>
  <si>
    <t>Vsebnost P v telesu odstavljenih pujskov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</si>
  <si>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</si>
  <si>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</si>
  <si>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</si>
  <si>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</si>
  <si>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</si>
  <si>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</si>
  <si>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t>Plemenske svinje in pujski</t>
  </si>
  <si>
    <t>Rojstna masa pujskov</t>
  </si>
  <si>
    <t>Povprečna masa poginulih pujskov</t>
  </si>
  <si>
    <t>Povprečna masa odstavljenih pujskov</t>
  </si>
  <si>
    <t>Povprečna masa pujskov, ki poginejo po rojstvu</t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</si>
  <si>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</si>
  <si>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</si>
  <si>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</si>
  <si>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t>Vpisati število živali</t>
  </si>
  <si>
    <t>Glejte: preglednica 6</t>
  </si>
  <si>
    <t>Glejte: preglednica 11, uporabiti le, če se za nastilj uporablja slama, v primeru žagovine vpisati 0,00</t>
  </si>
  <si>
    <t>Podatki za oceno izgub N iz hlevov in gnojišč. V rumeno obarvana polja je treba vpisati podatke za konkretno rejo. Ustrezne vrednosti poiščemo v poglavju 2.2.1 metodike. Če pridobimo podatke o izgubah N v sklopu ocene emisij amonijaka, vnos podatkov na tem mestu ni potreben, podatek vnesemo v polje D85.</t>
  </si>
  <si>
    <t>2. Ocena izločanja N in P pri plemenskih svinjah na podlagi analize gnoja (za podrobnosti glejte poglavje 2.1.2 metodike)</t>
  </si>
  <si>
    <t>Pri plemenskih svinjah se izločanje računa na leto (365 dni). Podatka v tem polju ne spreminjamo.</t>
  </si>
  <si>
    <r>
      <t>Opomba: Pri plemenskih svinjah upoštevamo, da je trajanje proizvodnega ciklusa 1 leto (365 dni). Izločena N in P</t>
    </r>
    <r>
      <rPr>
        <b/>
        <vertAlign val="subscript"/>
        <sz val="11"/>
        <color rgb="FFFF0000"/>
        <rFont val="Calibri"/>
        <family val="2"/>
        <charset val="238"/>
        <scheme val="minor"/>
      </rPr>
      <t>2</t>
    </r>
    <r>
      <rPr>
        <b/>
        <sz val="11"/>
        <color rgb="FFFF0000"/>
        <rFont val="Calibri"/>
        <family val="2"/>
        <charset val="238"/>
        <scheme val="minor"/>
      </rPr>
      <t>O</t>
    </r>
    <r>
      <rPr>
        <b/>
        <vertAlign val="subscript"/>
        <sz val="11"/>
        <color rgb="FFFF0000"/>
        <rFont val="Calibri"/>
        <family val="2"/>
        <charset val="238"/>
        <scheme val="minor"/>
      </rPr>
      <t>5</t>
    </r>
    <r>
      <rPr>
        <b/>
        <sz val="11"/>
        <color rgb="FFFF0000"/>
        <rFont val="Calibri"/>
        <family val="2"/>
        <charset val="238"/>
        <scheme val="minor"/>
      </rPr>
      <t xml:space="preserve"> vključujeta tudi hranila, ki jih izločijo pujski do odstavitve.</t>
    </r>
  </si>
  <si>
    <t>1. Ocena izločanja N in P pri tekačih na podlagi masne bilance (za podrobnosti glejte poglavje 2.1.1 metodike)</t>
  </si>
  <si>
    <t>Tekači</t>
  </si>
  <si>
    <t>2. Ocena izločanja N in P pri tekačih na podlagi analize gnoja (za podrobnosti glejte poglavje 2.1.2 metodike)</t>
  </si>
  <si>
    <t>Podatki za oceno izgub N iz hlevov in gnojišč. V rumeno obarvana polja je treba vpisati podatke za konkretno rejo. Ustrezne vrednosti poiščemo v poglavju 2.2.1 metodike. Če pridobimo podatke o izgubah N v sklopu ocene emisij amonijaka, vnos podatkov na tem mestu ni potreben, podatek vnesemo v polje D72.</t>
  </si>
  <si>
    <t>1. Ocena izločanja N in P pri pitancih na podlagi masne bilance (za podrobnosti glejte poglavje 2.1.1 metodike)</t>
  </si>
  <si>
    <t>Pitanci</t>
  </si>
  <si>
    <t>2. Ocena izločanja N in P pri pitancih na podlagi analize gnoja (za podrobnosti glejte poglavje 2.1.2 metodike)</t>
  </si>
  <si>
    <t>kg/žival/leto</t>
  </si>
  <si>
    <t>t/leto</t>
  </si>
  <si>
    <t>Glejte: preglednici 7 in 8 (izberemo glede na prevladujoč način reje v obravnavanem letu)</t>
  </si>
  <si>
    <t>Glejte: preglednica 9</t>
  </si>
  <si>
    <t>Vpisati ocenjeno količino ali rezultat tehtanja, za reje brez nastilja vpisati 0</t>
  </si>
  <si>
    <t>Vpisati rezultat analize ali privzeto vrednost, obvezno le za reje z nastiljem (preglednica 4)</t>
  </si>
  <si>
    <t>Glejte: preglednicie 7 do 10</t>
  </si>
  <si>
    <t>Glejte: preglednica 14</t>
  </si>
  <si>
    <t>Glejte: preglednica 11, za reje s hlevskim gnojem vpisati 0</t>
  </si>
  <si>
    <t>REZULTAT 2</t>
  </si>
  <si>
    <t>REZULTAT 3 - Vmesni podatek za oceno izločenega N na podlagi analize gnoja</t>
  </si>
  <si>
    <t>Skupne emisije amonijaka iz hlevov</t>
  </si>
  <si>
    <t>Skupne emisije amonijaka (hlevi, skladišča za živinska gnojila, gnojenje)</t>
  </si>
  <si>
    <t>(Preglednica 2.1 Izvedbenega sklepa)</t>
  </si>
  <si>
    <t xml:space="preserve">Vpisati vrednost, ki je bila določena po postopku masne bilance ali na podlagi analize gnoja. Gre za količino na žival (ne na prostor). </t>
  </si>
  <si>
    <t xml:space="preserve">Navodilo: V nadaljevanju je pripravljen postopek za oceno emisij amonijaka po postopku masne bilance. Za konkretno rejo je treba izpolniti rumeno obarvana polja. </t>
  </si>
  <si>
    <t>1. Ocena emisij amonijaka z uporabo masne bilance (za podrobnosti glejte poglavje 3.1.1 metodike)</t>
  </si>
  <si>
    <t>Vpisati ocenjeno količino ali rezultat tehtanja, za reje z gnojevko vpisati 0</t>
  </si>
  <si>
    <t>Verzija:</t>
  </si>
  <si>
    <t>V1.1</t>
  </si>
  <si>
    <t xml:space="preserve">Ime: </t>
  </si>
  <si>
    <t>Računi BAT prašiči</t>
  </si>
  <si>
    <t>Datum:</t>
  </si>
  <si>
    <t>Namen:</t>
  </si>
  <si>
    <t>Avtor:</t>
  </si>
  <si>
    <t>Naročnik:</t>
  </si>
  <si>
    <t>Republika Slovenija, Ministrstvo za okolje in prostor, Agencija Republike Slovenija za okolje, Vojkova 1b, Ljubljana</t>
  </si>
  <si>
    <t>Jože Verbič, Kmetijski inštitut Slovenije, Hacquetova 17, 1000 Ljubljana</t>
  </si>
  <si>
    <t xml:space="preserve">Vir metodike: </t>
  </si>
  <si>
    <r>
      <t>Ocene izločanja N in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pri različnih kategorijah prašičev, ocene emisij amonijaka iz hlevov, skladišč za živinska gnojila in pri gnojenju</t>
    </r>
  </si>
  <si>
    <t>Opomba: Metodika na podlagi analize gnoja je težko izvedljiva, ker v objektih za rejo prašičev običajno ni mogoče dobiti informacij o količinah in sestavi živinskih gnojil posameznih kategorij prašičev.</t>
  </si>
  <si>
    <t>Primerljivo z ravnmi emisij, povezanih z BAT, iz bivalnih objektov za prašiče.</t>
  </si>
  <si>
    <t xml:space="preserve">Navodilo: V nadaljevanju je pripravljen postopek za oceno emisij amonijaka z uporabo emisijskih faktorjev. Za konkretno rejo je treba izpolniti rumeno obarvana polja. </t>
  </si>
  <si>
    <t>Opomba: Na tem listu so pripravljene enačbe za oceno emisij s pomočjo privzetih emisijskih faktorjev. Možna je le ocena emisij iz hlevov. Priporočamo uporabo metodike z uporabo masne bilance (zavihka Monitoring amon.-gnojevka ali Monitoring amon.-gnoj)</t>
  </si>
  <si>
    <r>
      <t xml:space="preserve">Opomba: Na tem listu so pripravljene enačbe za reje </t>
    </r>
    <r>
      <rPr>
        <b/>
        <u/>
        <sz val="12"/>
        <color rgb="FFFF0000"/>
        <rFont val="Calibri"/>
        <family val="2"/>
        <charset val="238"/>
        <scheme val="minor"/>
      </rPr>
      <t>z gnojevko</t>
    </r>
    <r>
      <rPr>
        <b/>
        <sz val="12"/>
        <color rgb="FFFF0000"/>
        <rFont val="Calibri"/>
        <family val="2"/>
        <charset val="238"/>
        <scheme val="minor"/>
      </rPr>
      <t>. Za reje z globokim nastiljem ali hlevskim gnojem uporabite zavihek "Monitoring amon.-gnoj"</t>
    </r>
  </si>
  <si>
    <t>1. Ocena emisij amonijaka iz hlevov z uporabo emisijskih faktorjev (za podrobnosti glejte poglavje 3.1.3 metodike)</t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</si>
  <si>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NH3-hlevi privzeto</t>
    </r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</si>
  <si>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hlevi na prostor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</si>
  <si>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/kg izločenega N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</si>
  <si>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žival na leto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</si>
  <si>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prostor žival na leto</t>
    </r>
  </si>
  <si>
    <t>Glejte: preglednici 16 in 17</t>
  </si>
  <si>
    <t xml:space="preserve">Verbič J. 2020. Metodika za izvajanje zaključkov BAT 24, 25 in 27 za rejo prašičev. Monitoring skupnega dušika in skupnega fosforja v izločkih, monitoring emisij amonijaka in monitoring emisij prahu. Kmetijski inštitut Slovenije, 20.s
</t>
  </si>
  <si>
    <t>Splošno navodilo:</t>
  </si>
  <si>
    <t>3) Emisije amonijaka iz hlevov lahko računamo tudi po poenostavljeni metodi z emisijskimi faktorji. V tem primeru izberemo zavihek "Monitoring amon.-privzeti EF"</t>
  </si>
  <si>
    <t>2) V drugem koraku ocenimo emisije amonijaka. Priporočen je postopek masne bilance. Glede na način reje (gnojevka ali gnoj) izberemo ustrezen zavihek (Monitoring amon. - gnojevka ali Monitoring amon. - gnoj)</t>
  </si>
  <si>
    <r>
      <t>1) V prvem koraku izračunamo količine izločenega N in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>. Glede na kategorijo prašičev izberemo ustrezen zavihek (Izl. N in P - …). Ocenjena količina izločenega N je vhoden podatek za oceno emisij amonijaka.</t>
    </r>
  </si>
  <si>
    <t>skupni izločeni dušik  7,0 - 13,0  kg izločenega dušika/prostor za žival/leto</t>
  </si>
  <si>
    <t>skupni izločeni fosfor med 3,5 - 5,4 kg izločenega P2O5/prostor za žival/leto</t>
  </si>
  <si>
    <t>skupni izločeni dušik  1,5 - 4,0  kg izločenega dušika/prostor za žival/leto</t>
  </si>
  <si>
    <t>skupni izločeni fosfor med 1,2 - 2,2 kg izločenega P2O5/prostor za žival/leto</t>
  </si>
  <si>
    <t>skupni izločeni fosfor med 9 - 15 kg izločenega P2O5/prostor za žival/leto</t>
  </si>
  <si>
    <t>skupni izločeni dušik  17 - 30,0  kg izločenega dušika/prostor za žival/leto</t>
  </si>
  <si>
    <t>Meja po BAT ZA PRAŠIČE PITANCE</t>
  </si>
  <si>
    <t>Meja po BAT ZA TEKAČE</t>
  </si>
  <si>
    <t>Meja po BAT ZA PLEMENSKE SVINJE (VKLJUČNO S SESNIMI PUJSKI)</t>
  </si>
  <si>
    <t>Kategorija živali</t>
  </si>
  <si>
    <t>Dušik kot NH3</t>
  </si>
  <si>
    <t>oprasene svinje (vključno s sesnimi pujski) v košarah</t>
  </si>
  <si>
    <t>0,4 - 5,6</t>
  </si>
  <si>
    <t xml:space="preserve">  </t>
  </si>
  <si>
    <t>pitanci</t>
  </si>
  <si>
    <t>prašiči pitanci</t>
  </si>
  <si>
    <t>0,1 - 2,6  v kg NH3/prostor za žival / leto</t>
  </si>
  <si>
    <t>delno rešetkasta tla z zmanjšano jamo za gnojevko  in pogosto odstranjevanje gnojevke</t>
  </si>
  <si>
    <t xml:space="preserve">BAT 27. Najboljša razpoložljiva tehnika je monitoring emisij prahu iz posameznega bivalnega objekta za živali </t>
  </si>
  <si>
    <t>a) Monitoring emisij prahu iz posameznega bivalnega objekta za živali z oceno z uporabo emisijskih faktorjev</t>
  </si>
  <si>
    <r>
      <t>EF PM</t>
    </r>
    <r>
      <rPr>
        <b/>
        <vertAlign val="subscript"/>
        <sz val="9"/>
        <rFont val="Arial"/>
        <family val="2"/>
        <charset val="238"/>
      </rPr>
      <t>10</t>
    </r>
  </si>
  <si>
    <t xml:space="preserve"> IED naprava</t>
  </si>
  <si>
    <t>Pitanci, delno rešetkasta tla</t>
  </si>
  <si>
    <r>
      <t xml:space="preserve">Tabela 1: </t>
    </r>
    <r>
      <rPr>
        <sz val="9"/>
        <rFont val="Arial"/>
        <family val="2"/>
        <charset val="238"/>
      </rPr>
      <t>Podatki za oceno emisij prahu iz vzreje pitancev.</t>
    </r>
  </si>
  <si>
    <t>Povprečno število živali v proizvodnem ciklusu</t>
  </si>
  <si>
    <t>štev. živali</t>
  </si>
  <si>
    <t xml:space="preserve">OCENA  EMISIJ PRAHU V ZRAK ZA LETO </t>
  </si>
  <si>
    <t>NAPRAVA IED</t>
  </si>
  <si>
    <t>Ocena emisij v kg na leto</t>
  </si>
  <si>
    <t>kg/leto</t>
  </si>
  <si>
    <t>Ocena emisij v kg na dan</t>
  </si>
  <si>
    <t>kg/dan</t>
  </si>
  <si>
    <t>Ocena emisij v kg na uro</t>
  </si>
  <si>
    <t>kg/uro</t>
  </si>
  <si>
    <t>Preglednica 18 - pitanci - hlevi z gnojevko</t>
  </si>
  <si>
    <t xml:space="preserve">Za monitoring emisij prahu so priporočeni nizozemski emisijski faktorji. </t>
  </si>
  <si>
    <t>pitanci 0,7</t>
  </si>
  <si>
    <t>pitanci 0,27</t>
  </si>
  <si>
    <t>Preglednica 10, delno rešetkasta tla z zmanjšano jamo za gnojevko</t>
  </si>
  <si>
    <t>gnojevka 0,1</t>
  </si>
  <si>
    <t>gnojevka 0</t>
  </si>
  <si>
    <t>ni nastilja</t>
  </si>
  <si>
    <t>gnojevka</t>
  </si>
  <si>
    <t>prašiči tekači</t>
  </si>
  <si>
    <t>0,03 - 0,53 v kg NH3/prostor za žival/leto</t>
  </si>
  <si>
    <t>Tekači, delno rešetkasta tla</t>
  </si>
  <si>
    <t>Preglednica 18 - tekači - hlevi z gnojevko</t>
  </si>
  <si>
    <t>Preglednica 16,  pogosto odstranjevanje gnojevke</t>
  </si>
  <si>
    <t>Svinje po odstavitvi in breje svinje</t>
  </si>
  <si>
    <t>Preglednica 18 - svinje  - hlevi z gnojevko</t>
  </si>
  <si>
    <t>plemenske svinje</t>
  </si>
  <si>
    <t>pogosto odstranjevanje gnojevke</t>
  </si>
  <si>
    <t xml:space="preserve">gnojevka  in žagovina </t>
  </si>
  <si>
    <t>plitvo vbrizgavanje gnojevke - odprte reže</t>
  </si>
  <si>
    <t>USTREZA</t>
  </si>
  <si>
    <t>1,00 je za skladiščenje v nepokritih lagunah brez skorje</t>
  </si>
  <si>
    <t>delno rešetkasta tla z zmanjšano jamo za gnojevko  in pogosto odstranjevanje gnojevke (do 14 dni)</t>
  </si>
  <si>
    <r>
      <t xml:space="preserve">Tabela 1: </t>
    </r>
    <r>
      <rPr>
        <sz val="9"/>
        <rFont val="Arial"/>
        <family val="2"/>
        <charset val="238"/>
      </rPr>
      <t>Podatki za oceno emisij amoniaka iz vzreje pitancev.</t>
    </r>
  </si>
  <si>
    <t>Maksimalno število živali v proizvodnem ciklusu</t>
  </si>
  <si>
    <t xml:space="preserve">NAPRAVA </t>
  </si>
  <si>
    <t xml:space="preserve">OCENA  EMISIJ AMONIAKA  V ZRAK NA LETO </t>
  </si>
  <si>
    <t>tekači</t>
  </si>
  <si>
    <t>Preglednica 9, delno rešetkasta tla z zmanjšano jamo za gnojevko</t>
  </si>
  <si>
    <t>žagovina vpišemo 0</t>
  </si>
  <si>
    <t>skladiščenje v nepokritih lagunah brez skorje na površini</t>
  </si>
  <si>
    <t>tekači , gnojevka</t>
  </si>
  <si>
    <t>plitvo vbrizgavanje gnojevke v globini 5 cm, deloma odprte reže</t>
  </si>
  <si>
    <t>pitanci, plitvo vbrizgavanje gnojevke - 5 cm globine, delno odprte reže</t>
  </si>
  <si>
    <t>Število živali - MAKSIMALNA kapaciteta:</t>
  </si>
  <si>
    <r>
      <t xml:space="preserve">Tabela 1: </t>
    </r>
    <r>
      <rPr>
        <sz val="9"/>
        <rFont val="Arial"/>
        <family val="2"/>
        <charset val="238"/>
      </rPr>
      <t>Podatki za oceno emisij amoniaka iz vzreje TEKAČEV</t>
    </r>
  </si>
  <si>
    <t>svinje s pujski, GNOJEVKA</t>
  </si>
  <si>
    <r>
      <t xml:space="preserve">Tabela 1: </t>
    </r>
    <r>
      <rPr>
        <sz val="9"/>
        <rFont val="Arial"/>
        <family val="2"/>
        <charset val="238"/>
      </rPr>
      <t>Podatki za oceno emisij amoniaka iz vzreje plemenske svinje</t>
    </r>
  </si>
  <si>
    <t>NAPRAVA</t>
  </si>
  <si>
    <t>BAT23. NRT za zmanjšanje emisij amoniaka iz celotnega proizvodnega procesa za rejo živali je ocena ali izračun zmanjšanja emisij amoniaka iz celotnega proizvodnega procesa z uporabo NRT, ki se uporabljajo na kmetiji.</t>
  </si>
  <si>
    <t>Vrsta reje</t>
  </si>
  <si>
    <t xml:space="preserve"> Ocena zmanjšanja emisij amonijaka iz posamezne reje</t>
  </si>
  <si>
    <t>Izračunana emisija amoniaka v kg/žival/leto</t>
  </si>
  <si>
    <t>izračunana emisija amoniaka v kg/leto</t>
  </si>
  <si>
    <t>Izračunana emisija amoniaka v kg/ uro</t>
  </si>
  <si>
    <t>Zgornja raven emisij po BAT v kg NH3/žival / leto</t>
  </si>
  <si>
    <t>Vzreja tekačev</t>
  </si>
  <si>
    <t>število živali</t>
  </si>
  <si>
    <t>Zmanjšanje emisij v kg/leto</t>
  </si>
  <si>
    <t>Vzreja pitancev</t>
  </si>
  <si>
    <t>Zmanjšanje emisij v kg NH3/žival / leto</t>
  </si>
  <si>
    <t>Zmanjšanje emisij v %</t>
  </si>
  <si>
    <t>Povprečno zmanjšanje emisij iz celotne farme:</t>
  </si>
  <si>
    <t>Nizozemski emisijski faktorji - priporočeni</t>
  </si>
  <si>
    <t>Svinje v laktaciji s pujski</t>
  </si>
  <si>
    <t>svinje za pripust breje svinje</t>
  </si>
  <si>
    <t>0,2 - 2,7</t>
  </si>
  <si>
    <t>od 846</t>
  </si>
  <si>
    <t xml:space="preserve">od 846 </t>
  </si>
  <si>
    <t>Vzreja plemenskih svinj v 
pripustu in breje svinje</t>
  </si>
  <si>
    <t>Vzreja plemenskih svinj -
 svinje v laktaciji s pujski</t>
  </si>
  <si>
    <t>25% od 846</t>
  </si>
  <si>
    <t>75% od 846</t>
  </si>
  <si>
    <t xml:space="preserve">gnojevka  </t>
  </si>
  <si>
    <t>2,4 kg/dan na žival</t>
  </si>
  <si>
    <t>6 kg na dan, 28 dni po 2,5 ciklusov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</si>
</sst>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vertAlign val="sub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bscript"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u/>
      <vertAlign val="subscript"/>
      <sz val="12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vertAlign val="subscript"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vertAlign val="subscript"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9" tint="0.39997558519241921"/>
      <name val="Calibri"/>
      <family val="2"/>
      <charset val="238"/>
      <scheme val="minor"/>
    </font>
    <font>
      <sz val="9"/>
      <color theme="9" tint="0.3999755851924192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i/>
      <u/>
      <sz val="9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justify" vertical="center"/>
    </xf>
    <xf numFmtId="0" fontId="8" fillId="0" borderId="0" xfId="0" applyFont="1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0" fillId="0" borderId="0" xfId="0" applyAlignment="1">
      <alignment horizontal="justify" vertical="center" wrapText="1"/>
    </xf>
    <xf numFmtId="0" fontId="1" fillId="2" borderId="0" xfId="0" applyFont="1" applyFill="1"/>
    <xf numFmtId="0" fontId="6" fillId="2" borderId="0" xfId="0" applyFont="1" applyFill="1"/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2" fontId="0" fillId="2" borderId="0" xfId="0" applyNumberFormat="1" applyFill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0" fillId="3" borderId="0" xfId="0" applyFill="1" applyAlignment="1">
      <alignment horizontal="center"/>
    </xf>
    <xf numFmtId="1" fontId="0" fillId="0" borderId="0" xfId="0" applyNumberFormat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/>
    </xf>
    <xf numFmtId="0" fontId="16" fillId="0" borderId="0" xfId="0" applyFont="1"/>
    <xf numFmtId="0" fontId="18" fillId="0" borderId="0" xfId="0" applyFont="1"/>
    <xf numFmtId="0" fontId="10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0" fontId="6" fillId="2" borderId="0" xfId="0" applyFont="1" applyFill="1" applyAlignment="1">
      <alignment wrapText="1"/>
    </xf>
    <xf numFmtId="0" fontId="16" fillId="6" borderId="0" xfId="0" applyFont="1" applyFill="1"/>
    <xf numFmtId="15" fontId="0" fillId="0" borderId="0" xfId="0" applyNumberFormat="1"/>
    <xf numFmtId="15" fontId="0" fillId="0" borderId="0" xfId="0" applyNumberFormat="1" applyAlignment="1">
      <alignment horizontal="left"/>
    </xf>
    <xf numFmtId="165" fontId="0" fillId="2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1" fontId="0" fillId="3" borderId="0" xfId="0" applyNumberFormat="1" applyFill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left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1"/>
    </xf>
    <xf numFmtId="0" fontId="23" fillId="0" borderId="0" xfId="0" applyFont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0" borderId="5" xfId="0" quotePrefix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5" borderId="0" xfId="0" applyFont="1" applyFill="1" applyAlignment="1">
      <alignment vertical="center" wrapText="1"/>
    </xf>
    <xf numFmtId="0" fontId="22" fillId="0" borderId="1" xfId="0" applyFont="1" applyBorder="1"/>
    <xf numFmtId="0" fontId="23" fillId="7" borderId="1" xfId="0" applyFont="1" applyFill="1" applyBorder="1"/>
    <xf numFmtId="0" fontId="23" fillId="0" borderId="1" xfId="0" applyFont="1" applyBorder="1" applyAlignment="1">
      <alignment wrapText="1"/>
    </xf>
    <xf numFmtId="0" fontId="23" fillId="0" borderId="1" xfId="0" applyFont="1" applyBorder="1"/>
    <xf numFmtId="0" fontId="23" fillId="0" borderId="0" xfId="0" applyFont="1"/>
    <xf numFmtId="0" fontId="26" fillId="0" borderId="0" xfId="0" applyFont="1"/>
    <xf numFmtId="1" fontId="22" fillId="3" borderId="5" xfId="0" applyNumberFormat="1" applyFont="1" applyFill="1" applyBorder="1" applyAlignment="1">
      <alignment horizontal="right" vertical="center" wrapText="1"/>
    </xf>
    <xf numFmtId="0" fontId="22" fillId="3" borderId="5" xfId="0" applyFont="1" applyFill="1" applyBorder="1" applyAlignment="1">
      <alignment vertical="center" wrapText="1"/>
    </xf>
    <xf numFmtId="0" fontId="22" fillId="2" borderId="1" xfId="0" applyFont="1" applyFill="1" applyBorder="1"/>
    <xf numFmtId="2" fontId="22" fillId="2" borderId="1" xfId="0" applyNumberFormat="1" applyFont="1" applyFill="1" applyBorder="1"/>
    <xf numFmtId="165" fontId="23" fillId="2" borderId="1" xfId="0" applyNumberFormat="1" applyFont="1" applyFill="1" applyBorder="1"/>
    <xf numFmtId="165" fontId="26" fillId="0" borderId="0" xfId="0" applyNumberFormat="1" applyFont="1"/>
    <xf numFmtId="0" fontId="1" fillId="8" borderId="0" xfId="0" applyFont="1" applyFill="1"/>
    <xf numFmtId="0" fontId="0" fillId="8" borderId="0" xfId="0" applyFill="1"/>
    <xf numFmtId="0" fontId="1" fillId="9" borderId="0" xfId="0" applyFont="1" applyFill="1"/>
    <xf numFmtId="0" fontId="0" fillId="9" borderId="0" xfId="0" applyFill="1"/>
    <xf numFmtId="0" fontId="27" fillId="0" borderId="0" xfId="0" applyFont="1"/>
    <xf numFmtId="0" fontId="23" fillId="5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/>
    <xf numFmtId="0" fontId="25" fillId="0" borderId="0" xfId="0" applyFont="1"/>
    <xf numFmtId="0" fontId="29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28" fillId="0" borderId="1" xfId="0" applyFont="1" applyBorder="1"/>
    <xf numFmtId="164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8" fillId="3" borderId="1" xfId="0" applyFont="1" applyFill="1" applyBorder="1"/>
    <xf numFmtId="165" fontId="0" fillId="2" borderId="1" xfId="0" applyNumberFormat="1" applyFill="1" applyBorder="1"/>
    <xf numFmtId="164" fontId="0" fillId="2" borderId="1" xfId="0" applyNumberFormat="1" applyFill="1" applyBorder="1"/>
    <xf numFmtId="164" fontId="0" fillId="2" borderId="0" xfId="0" applyNumberFormat="1" applyFill="1"/>
    <xf numFmtId="1" fontId="22" fillId="0" borderId="5" xfId="0" applyNumberFormat="1" applyFont="1" applyBorder="1" applyAlignment="1">
      <alignment horizontal="right" vertical="center" wrapText="1"/>
    </xf>
    <xf numFmtId="9" fontId="0" fillId="0" borderId="0" xfId="0" applyNumberFormat="1"/>
    <xf numFmtId="9" fontId="25" fillId="0" borderId="0" xfId="0" applyNumberFormat="1" applyFont="1"/>
    <xf numFmtId="9" fontId="22" fillId="0" borderId="0" xfId="0" applyNumberFormat="1" applyFont="1"/>
    <xf numFmtId="0" fontId="28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vertical="center" wrapText="1"/>
    </xf>
    <xf numFmtId="164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" fontId="18" fillId="3" borderId="0" xfId="0" applyNumberFormat="1" applyFont="1" applyFill="1" applyAlignment="1">
      <alignment horizontal="center" vertical="center"/>
    </xf>
    <xf numFmtId="165" fontId="18" fillId="3" borderId="0" xfId="0" applyNumberFormat="1" applyFont="1" applyFill="1" applyAlignment="1">
      <alignment vertical="center"/>
    </xf>
    <xf numFmtId="165" fontId="18" fillId="3" borderId="0" xfId="0" applyNumberFormat="1" applyFont="1" applyFill="1" applyAlignment="1">
      <alignment horizontal="center" vertical="center"/>
    </xf>
    <xf numFmtId="165" fontId="18" fillId="2" borderId="1" xfId="0" applyNumberFormat="1" applyFont="1" applyFill="1" applyBorder="1"/>
    <xf numFmtId="164" fontId="18" fillId="2" borderId="1" xfId="0" applyNumberFormat="1" applyFont="1" applyFill="1" applyBorder="1"/>
    <xf numFmtId="0" fontId="30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wrapText="1"/>
    </xf>
    <xf numFmtId="0" fontId="31" fillId="0" borderId="0" xfId="0" applyFont="1"/>
    <xf numFmtId="9" fontId="30" fillId="0" borderId="0" xfId="0" applyNumberFormat="1" applyFont="1"/>
    <xf numFmtId="1" fontId="18" fillId="0" borderId="0" xfId="0" applyNumberFormat="1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  <color rgb="FFFFFFCC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_CEVO\PORO&#268;ILA\2025\PVO%20IN%20IED\LJUTOMER&#268;AN%20poziv%20-vloga%20IED\1_verzija_2023\2022-20387B%20Priloga%20-%20Izracun%20po%20BAT%20farma%20CVEN_BAT_24_25_27.xlsx" TargetMode="External"/><Relationship Id="rId1" Type="http://schemas.openxmlformats.org/officeDocument/2006/relationships/externalLinkPath" Target="file:///H:\_CEVO\PORO&#268;ILA\2025\PVO%20IN%20IED\LJUTOMER&#268;AN%20poziv%20-vloga%20IED\1_verzija_2023\2022-20387B%20Priloga%20-%20Izracun%20po%20BAT%20farma%20CVEN_BAT_24_25_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EMENSKE BAT24_N_P_LETO"/>
      <sheetName val="PLEMENSKE BAT25_NH3"/>
      <sheetName val="PLEMENSKE BAT27 prah LETO"/>
      <sheetName val="TEKAČI BAT24_N_P_LETO"/>
      <sheetName val="TEKAČI BAT25_NH3"/>
      <sheetName val="TEKAČI BAT27 prah LETO"/>
      <sheetName val="PITANCI BAT24_N_P_LETO"/>
      <sheetName val="PITANCI BAT25_NH3"/>
      <sheetName val="PITANCI BAT27 prah LETO"/>
    </sheetNames>
    <sheetDataSet>
      <sheetData sheetId="0"/>
      <sheetData sheetId="1"/>
      <sheetData sheetId="2"/>
      <sheetData sheetId="3"/>
      <sheetData sheetId="4"/>
      <sheetData sheetId="5"/>
      <sheetData sheetId="6">
        <row r="22">
          <cell r="A22" t="str">
            <v>Zasedenost hleva = ((število dni, ko je hlev zaseden)/365))*100 = 230/365*100</v>
          </cell>
          <cell r="C22">
            <v>90</v>
          </cell>
        </row>
        <row r="71">
          <cell r="A71" t="str">
            <v>Pizločen-PŽ= Pizločen-365 × ZH%/100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zoomScale="85" zoomScaleNormal="85" workbookViewId="0">
      <selection activeCell="E43" sqref="E43"/>
    </sheetView>
  </sheetViews>
  <sheetFormatPr defaultRowHeight="15" x14ac:dyDescent="0.25"/>
  <cols>
    <col min="1" max="1" width="18.5703125" customWidth="1"/>
  </cols>
  <sheetData>
    <row r="1" spans="1:2" x14ac:dyDescent="0.25">
      <c r="A1" s="2" t="s">
        <v>251</v>
      </c>
      <c r="B1" t="s">
        <v>252</v>
      </c>
    </row>
    <row r="2" spans="1:2" x14ac:dyDescent="0.25">
      <c r="A2" s="2" t="s">
        <v>249</v>
      </c>
      <c r="B2" t="s">
        <v>250</v>
      </c>
    </row>
    <row r="3" spans="1:2" x14ac:dyDescent="0.25">
      <c r="A3" s="2" t="s">
        <v>253</v>
      </c>
      <c r="B3" s="52">
        <v>43991</v>
      </c>
    </row>
    <row r="4" spans="1:2" x14ac:dyDescent="0.25">
      <c r="A4" s="2" t="s">
        <v>255</v>
      </c>
      <c r="B4" s="51" t="s">
        <v>258</v>
      </c>
    </row>
    <row r="5" spans="1:2" x14ac:dyDescent="0.25">
      <c r="A5" s="2" t="s">
        <v>256</v>
      </c>
      <c r="B5" s="51" t="s">
        <v>257</v>
      </c>
    </row>
    <row r="6" spans="1:2" ht="18" x14ac:dyDescent="0.35">
      <c r="A6" s="2" t="s">
        <v>254</v>
      </c>
      <c r="B6" t="s">
        <v>260</v>
      </c>
    </row>
    <row r="7" spans="1:2" x14ac:dyDescent="0.25">
      <c r="A7" s="2" t="s">
        <v>259</v>
      </c>
      <c r="B7" t="s">
        <v>273</v>
      </c>
    </row>
    <row r="8" spans="1:2" x14ac:dyDescent="0.25">
      <c r="A8" s="2"/>
    </row>
    <row r="9" spans="1:2" x14ac:dyDescent="0.25">
      <c r="A9" s="2"/>
    </row>
    <row r="10" spans="1:2" ht="18" x14ac:dyDescent="0.35">
      <c r="A10" s="2" t="s">
        <v>274</v>
      </c>
      <c r="B10" t="s">
        <v>277</v>
      </c>
    </row>
    <row r="11" spans="1:2" x14ac:dyDescent="0.25">
      <c r="B11" t="s">
        <v>276</v>
      </c>
    </row>
    <row r="12" spans="1:2" x14ac:dyDescent="0.25">
      <c r="B12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15"/>
  <sheetViews>
    <sheetView zoomScaleNormal="100" workbookViewId="0">
      <selection activeCell="A8" sqref="A8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118" t="s">
        <v>135</v>
      </c>
      <c r="B1" s="118"/>
      <c r="C1" s="118"/>
      <c r="D1" s="118"/>
      <c r="E1" s="118"/>
    </row>
    <row r="2" spans="1:12" x14ac:dyDescent="0.25">
      <c r="A2" s="45"/>
    </row>
    <row r="4" spans="1:12" ht="18.75" x14ac:dyDescent="0.3">
      <c r="A4" s="22" t="s">
        <v>228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4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14" t="s">
        <v>14</v>
      </c>
      <c r="D9" s="31">
        <v>350</v>
      </c>
    </row>
    <row r="10" spans="1:12" ht="18" x14ac:dyDescent="0.25">
      <c r="A10" s="13" t="s">
        <v>15</v>
      </c>
      <c r="B10" s="14" t="s">
        <v>16</v>
      </c>
      <c r="C10" s="14" t="s">
        <v>17</v>
      </c>
      <c r="D10" s="31">
        <v>180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20.16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5.2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30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130</v>
      </c>
    </row>
    <row r="15" spans="1:12" x14ac:dyDescent="0.25">
      <c r="A15" s="13"/>
      <c r="B15" s="14"/>
      <c r="C15" s="14"/>
      <c r="D15" s="47"/>
    </row>
    <row r="16" spans="1:12" x14ac:dyDescent="0.25">
      <c r="A16" s="13"/>
      <c r="B16" s="9"/>
      <c r="C16" s="10"/>
      <c r="D16" s="20"/>
    </row>
    <row r="17" spans="1:6" ht="40.5" customHeight="1" x14ac:dyDescent="0.25">
      <c r="A17" s="117" t="s">
        <v>131</v>
      </c>
      <c r="B17" s="117"/>
      <c r="C17" s="117"/>
      <c r="D17" s="117"/>
      <c r="E17" s="117"/>
    </row>
    <row r="18" spans="1:6" x14ac:dyDescent="0.25">
      <c r="A18" s="2"/>
      <c r="D18" s="21"/>
    </row>
    <row r="19" spans="1:6" x14ac:dyDescent="0.25">
      <c r="A19" s="11" t="s">
        <v>1</v>
      </c>
      <c r="B19" s="11" t="s">
        <v>10</v>
      </c>
      <c r="C19" s="11" t="s">
        <v>3</v>
      </c>
      <c r="D19" s="12" t="s">
        <v>229</v>
      </c>
      <c r="E19" s="2" t="s">
        <v>46</v>
      </c>
      <c r="F19" s="12"/>
    </row>
    <row r="20" spans="1:6" ht="30" x14ac:dyDescent="0.25">
      <c r="A20" s="13" t="s">
        <v>24</v>
      </c>
      <c r="B20" s="14" t="s">
        <v>25</v>
      </c>
      <c r="C20" s="14" t="s">
        <v>4</v>
      </c>
      <c r="D20" s="19">
        <v>24.8</v>
      </c>
      <c r="E20" s="27"/>
      <c r="F20" s="15"/>
    </row>
    <row r="21" spans="1:6" ht="30" x14ac:dyDescent="0.25">
      <c r="A21" s="13" t="s">
        <v>26</v>
      </c>
      <c r="B21" s="14" t="s">
        <v>27</v>
      </c>
      <c r="C21" s="14" t="s">
        <v>4</v>
      </c>
      <c r="D21" s="19">
        <v>25</v>
      </c>
      <c r="E21" s="27"/>
      <c r="F21" s="15"/>
    </row>
    <row r="22" spans="1:6" ht="30" x14ac:dyDescent="0.25">
      <c r="A22" s="13" t="s">
        <v>28</v>
      </c>
      <c r="B22" s="14" t="s">
        <v>29</v>
      </c>
      <c r="C22" s="14" t="s">
        <v>4</v>
      </c>
      <c r="D22" s="19">
        <v>5.32</v>
      </c>
      <c r="E22" s="27"/>
      <c r="F22" s="15"/>
    </row>
    <row r="23" spans="1:6" x14ac:dyDescent="0.25">
      <c r="A23" s="119" t="s">
        <v>30</v>
      </c>
      <c r="B23" s="120" t="s">
        <v>31</v>
      </c>
      <c r="C23" s="120" t="s">
        <v>4</v>
      </c>
      <c r="D23" s="121">
        <v>5.36</v>
      </c>
      <c r="E23" s="122"/>
      <c r="F23" s="116"/>
    </row>
    <row r="24" spans="1:6" x14ac:dyDescent="0.25">
      <c r="A24" s="119"/>
      <c r="B24" s="120"/>
      <c r="C24" s="120"/>
      <c r="D24" s="121"/>
      <c r="E24" s="119"/>
      <c r="F24" s="116"/>
    </row>
    <row r="25" spans="1:6" x14ac:dyDescent="0.25">
      <c r="A25" s="14"/>
      <c r="B25" s="14"/>
      <c r="C25" s="14"/>
      <c r="D25" s="19"/>
      <c r="E25" s="13"/>
      <c r="F25" s="15"/>
    </row>
    <row r="27" spans="1:6" ht="18" x14ac:dyDescent="0.35">
      <c r="A27" s="2" t="s">
        <v>56</v>
      </c>
    </row>
    <row r="28" spans="1:6" x14ac:dyDescent="0.25">
      <c r="A28" s="18" t="s">
        <v>34</v>
      </c>
    </row>
    <row r="29" spans="1:6" ht="18" x14ac:dyDescent="0.35">
      <c r="A29" t="s">
        <v>35</v>
      </c>
      <c r="B29" t="s">
        <v>37</v>
      </c>
      <c r="C29" t="s">
        <v>39</v>
      </c>
      <c r="D29" s="3">
        <f>D9*D11/1000</f>
        <v>7.056</v>
      </c>
    </row>
    <row r="30" spans="1:6" ht="18" x14ac:dyDescent="0.35">
      <c r="A30" t="s">
        <v>36</v>
      </c>
      <c r="B30" t="s">
        <v>38</v>
      </c>
      <c r="C30" t="s">
        <v>39</v>
      </c>
      <c r="D30" s="3">
        <f>D9*D12/1000</f>
        <v>1.82</v>
      </c>
    </row>
    <row r="31" spans="1:6" x14ac:dyDescent="0.25">
      <c r="D31" s="3"/>
    </row>
    <row r="32" spans="1:6" x14ac:dyDescent="0.25">
      <c r="A32" s="18" t="s">
        <v>40</v>
      </c>
      <c r="D32" s="3"/>
    </row>
    <row r="33" spans="1:4" ht="18" x14ac:dyDescent="0.35">
      <c r="A33" t="s">
        <v>41</v>
      </c>
      <c r="B33" t="s">
        <v>43</v>
      </c>
      <c r="C33" t="s">
        <v>39</v>
      </c>
      <c r="D33" s="3">
        <f>(D14*D21-D13*D20)/1000</f>
        <v>2.5059999999999998</v>
      </c>
    </row>
    <row r="34" spans="1:4" ht="18" x14ac:dyDescent="0.35">
      <c r="A34" t="s">
        <v>42</v>
      </c>
      <c r="B34" t="s">
        <v>44</v>
      </c>
      <c r="C34" t="s">
        <v>39</v>
      </c>
      <c r="D34" s="3">
        <f>(D14*D23-D13*D22)/1000</f>
        <v>0.53720000000000001</v>
      </c>
    </row>
    <row r="35" spans="1:4" x14ac:dyDescent="0.25">
      <c r="D35" s="3"/>
    </row>
    <row r="36" spans="1:4" x14ac:dyDescent="0.25">
      <c r="A36" s="18" t="s">
        <v>47</v>
      </c>
      <c r="D36" s="3"/>
    </row>
    <row r="37" spans="1:4" ht="18" x14ac:dyDescent="0.35">
      <c r="A37" t="s">
        <v>48</v>
      </c>
      <c r="B37" t="s">
        <v>50</v>
      </c>
      <c r="C37" t="s">
        <v>39</v>
      </c>
      <c r="D37" s="3">
        <f>D29-D33</f>
        <v>4.5500000000000007</v>
      </c>
    </row>
    <row r="38" spans="1:4" ht="18" x14ac:dyDescent="0.35">
      <c r="A38" t="s">
        <v>49</v>
      </c>
      <c r="B38" t="s">
        <v>51</v>
      </c>
      <c r="C38" t="s">
        <v>39</v>
      </c>
      <c r="D38" s="3">
        <f>D30-D34</f>
        <v>1.2827999999999999</v>
      </c>
    </row>
    <row r="39" spans="1:4" x14ac:dyDescent="0.25">
      <c r="D39" s="3"/>
    </row>
    <row r="40" spans="1:4" x14ac:dyDescent="0.25">
      <c r="A40" s="18" t="s">
        <v>52</v>
      </c>
      <c r="D40" s="3"/>
    </row>
    <row r="41" spans="1:4" ht="18" x14ac:dyDescent="0.35">
      <c r="A41" t="s">
        <v>48</v>
      </c>
      <c r="B41" t="s">
        <v>53</v>
      </c>
      <c r="C41" t="s">
        <v>55</v>
      </c>
      <c r="D41" s="3">
        <f>D37/D$10*365</f>
        <v>9.2263888888888896</v>
      </c>
    </row>
    <row r="42" spans="1:4" ht="18" x14ac:dyDescent="0.35">
      <c r="A42" t="s">
        <v>49</v>
      </c>
      <c r="B42" t="s">
        <v>54</v>
      </c>
      <c r="C42" t="s">
        <v>55</v>
      </c>
      <c r="D42" s="3">
        <f>D38/D$10*365</f>
        <v>2.6012333333333335</v>
      </c>
    </row>
    <row r="43" spans="1:4" x14ac:dyDescent="0.25">
      <c r="D43" s="3"/>
    </row>
    <row r="44" spans="1:4" x14ac:dyDescent="0.25">
      <c r="A44" s="18" t="s">
        <v>106</v>
      </c>
      <c r="B44" s="18"/>
      <c r="D44" s="3"/>
    </row>
    <row r="45" spans="1:4" ht="18" x14ac:dyDescent="0.35">
      <c r="A45" t="s">
        <v>48</v>
      </c>
      <c r="B45" t="s">
        <v>57</v>
      </c>
      <c r="C45" t="s">
        <v>59</v>
      </c>
      <c r="D45" s="3">
        <f>D41*D$8/100</f>
        <v>8.3037500000000009</v>
      </c>
    </row>
    <row r="46" spans="1:4" ht="18" x14ac:dyDescent="0.35">
      <c r="A46" t="s">
        <v>49</v>
      </c>
      <c r="B46" t="s">
        <v>58</v>
      </c>
      <c r="C46" t="s">
        <v>59</v>
      </c>
      <c r="D46" s="3">
        <f>D42*D$8/100</f>
        <v>2.34111</v>
      </c>
    </row>
    <row r="47" spans="1:4" x14ac:dyDescent="0.25">
      <c r="A47" s="17"/>
      <c r="D47" s="3"/>
    </row>
    <row r="48" spans="1:4" ht="18" x14ac:dyDescent="0.35">
      <c r="A48" s="18" t="s">
        <v>60</v>
      </c>
      <c r="D48" s="3"/>
    </row>
    <row r="49" spans="1:11" ht="18" x14ac:dyDescent="0.35">
      <c r="A49" t="s">
        <v>61</v>
      </c>
      <c r="B49" t="s">
        <v>62</v>
      </c>
      <c r="C49" t="s">
        <v>59</v>
      </c>
      <c r="D49" s="3">
        <f>D46*2.2915</f>
        <v>5.3646535650000002</v>
      </c>
    </row>
    <row r="50" spans="1:11" x14ac:dyDescent="0.25">
      <c r="A50" s="17"/>
      <c r="D50" s="3"/>
    </row>
    <row r="51" spans="1:11" x14ac:dyDescent="0.25">
      <c r="A51" s="25" t="s">
        <v>184</v>
      </c>
      <c r="B51" s="4"/>
      <c r="C51" s="4"/>
      <c r="D51" s="5"/>
      <c r="E51" s="85" t="s">
        <v>284</v>
      </c>
    </row>
    <row r="52" spans="1:11" ht="18" x14ac:dyDescent="0.35">
      <c r="A52" s="4" t="s">
        <v>48</v>
      </c>
      <c r="B52" s="4" t="s">
        <v>57</v>
      </c>
      <c r="C52" s="4" t="s">
        <v>59</v>
      </c>
      <c r="D52" s="5">
        <f>D45</f>
        <v>8.3037500000000009</v>
      </c>
      <c r="E52" s="86" t="s">
        <v>278</v>
      </c>
      <c r="F52" s="4" t="s">
        <v>332</v>
      </c>
    </row>
    <row r="53" spans="1:11" ht="18" x14ac:dyDescent="0.35">
      <c r="A53" s="4" t="s">
        <v>61</v>
      </c>
      <c r="B53" s="4" t="s">
        <v>62</v>
      </c>
      <c r="C53" s="4" t="s">
        <v>59</v>
      </c>
      <c r="D53" s="5">
        <f>D49</f>
        <v>5.3646535650000002</v>
      </c>
      <c r="E53" s="86" t="s">
        <v>279</v>
      </c>
      <c r="F53" s="4" t="s">
        <v>332</v>
      </c>
    </row>
    <row r="54" spans="1:11" x14ac:dyDescent="0.25">
      <c r="D54" s="3"/>
    </row>
    <row r="55" spans="1:11" x14ac:dyDescent="0.25">
      <c r="A55" s="25" t="s">
        <v>185</v>
      </c>
      <c r="B55" s="4"/>
      <c r="C55" s="4"/>
      <c r="D55" s="5"/>
    </row>
    <row r="56" spans="1:11" ht="18" x14ac:dyDescent="0.35">
      <c r="A56" s="4" t="s">
        <v>48</v>
      </c>
      <c r="B56" s="4" t="s">
        <v>53</v>
      </c>
      <c r="C56" s="4" t="s">
        <v>55</v>
      </c>
      <c r="D56" s="5">
        <f>D41</f>
        <v>9.2263888888888896</v>
      </c>
    </row>
    <row r="58" spans="1:11" x14ac:dyDescent="0.25">
      <c r="K58" t="s">
        <v>64</v>
      </c>
    </row>
    <row r="59" spans="1:11" ht="18.75" x14ac:dyDescent="0.3">
      <c r="A59" s="22" t="s">
        <v>230</v>
      </c>
      <c r="B59" s="2"/>
      <c r="C59" s="2"/>
      <c r="D59" s="2"/>
      <c r="E59" s="2"/>
    </row>
    <row r="60" spans="1:11" x14ac:dyDescent="0.25">
      <c r="A60" s="44" t="s">
        <v>261</v>
      </c>
    </row>
    <row r="61" spans="1:11" ht="18" x14ac:dyDescent="0.35">
      <c r="A61" s="2" t="s">
        <v>63</v>
      </c>
    </row>
    <row r="62" spans="1:11" x14ac:dyDescent="0.25">
      <c r="A62" s="2" t="s">
        <v>1</v>
      </c>
      <c r="B62" s="2" t="s">
        <v>10</v>
      </c>
      <c r="C62" s="2" t="s">
        <v>3</v>
      </c>
      <c r="D62" s="2" t="s">
        <v>5</v>
      </c>
      <c r="E62" s="2" t="s">
        <v>46</v>
      </c>
    </row>
    <row r="63" spans="1:11" ht="30" x14ac:dyDescent="0.25">
      <c r="A63" s="13" t="s">
        <v>11</v>
      </c>
      <c r="B63" s="14" t="s">
        <v>12</v>
      </c>
      <c r="C63" s="14" t="s">
        <v>6</v>
      </c>
      <c r="D63" s="30">
        <v>0</v>
      </c>
      <c r="E63" s="3"/>
    </row>
    <row r="64" spans="1:11" ht="18" x14ac:dyDescent="0.25">
      <c r="A64" s="13" t="s">
        <v>65</v>
      </c>
      <c r="B64" s="14" t="s">
        <v>66</v>
      </c>
      <c r="C64" s="14" t="s">
        <v>67</v>
      </c>
      <c r="D64" s="31">
        <v>0</v>
      </c>
      <c r="E64" t="s">
        <v>134</v>
      </c>
    </row>
    <row r="65" spans="1:5" ht="18" x14ac:dyDescent="0.25">
      <c r="A65" s="13" t="s">
        <v>15</v>
      </c>
      <c r="B65" s="14" t="s">
        <v>16</v>
      </c>
      <c r="C65" s="14" t="s">
        <v>17</v>
      </c>
      <c r="D65" s="30">
        <v>0</v>
      </c>
    </row>
    <row r="66" spans="1:5" x14ac:dyDescent="0.25">
      <c r="A66" s="13" t="s">
        <v>68</v>
      </c>
      <c r="B66" s="14" t="s">
        <v>69</v>
      </c>
      <c r="C66" s="24" t="s">
        <v>32</v>
      </c>
      <c r="D66" s="32">
        <v>0</v>
      </c>
      <c r="E66" t="s">
        <v>217</v>
      </c>
    </row>
    <row r="67" spans="1:5" ht="18" x14ac:dyDescent="0.25">
      <c r="A67" s="27" t="s">
        <v>78</v>
      </c>
      <c r="B67" s="14" t="s">
        <v>70</v>
      </c>
      <c r="C67" s="14" t="s">
        <v>4</v>
      </c>
      <c r="D67" s="55">
        <v>0</v>
      </c>
      <c r="E67" t="s">
        <v>130</v>
      </c>
    </row>
    <row r="68" spans="1:5" ht="18" x14ac:dyDescent="0.25">
      <c r="A68" s="27" t="s">
        <v>79</v>
      </c>
      <c r="B68" s="14" t="s">
        <v>71</v>
      </c>
      <c r="C68" s="14" t="s">
        <v>4</v>
      </c>
      <c r="D68" s="55">
        <v>0</v>
      </c>
      <c r="E68" t="s">
        <v>130</v>
      </c>
    </row>
    <row r="69" spans="1:5" ht="18" x14ac:dyDescent="0.25">
      <c r="A69" s="13" t="s">
        <v>72</v>
      </c>
      <c r="B69" s="14" t="s">
        <v>73</v>
      </c>
      <c r="C69" s="14" t="s">
        <v>67</v>
      </c>
      <c r="D69" s="30">
        <v>0</v>
      </c>
      <c r="E69" t="s">
        <v>235</v>
      </c>
    </row>
    <row r="70" spans="1:5" ht="18" x14ac:dyDescent="0.25">
      <c r="A70" s="27" t="s">
        <v>80</v>
      </c>
      <c r="B70" s="14" t="s">
        <v>74</v>
      </c>
      <c r="C70" s="14" t="s">
        <v>4</v>
      </c>
      <c r="D70" s="30">
        <v>0</v>
      </c>
      <c r="E70" t="s">
        <v>236</v>
      </c>
    </row>
    <row r="71" spans="1:5" ht="18" x14ac:dyDescent="0.25">
      <c r="A71" s="27" t="s">
        <v>81</v>
      </c>
      <c r="B71" s="14" t="s">
        <v>75</v>
      </c>
      <c r="C71" s="14" t="s">
        <v>4</v>
      </c>
      <c r="D71" s="30">
        <v>0</v>
      </c>
      <c r="E71" t="s">
        <v>236</v>
      </c>
    </row>
    <row r="72" spans="1:5" ht="30" x14ac:dyDescent="0.25">
      <c r="A72" s="27" t="s">
        <v>82</v>
      </c>
      <c r="B72" s="14" t="s">
        <v>76</v>
      </c>
      <c r="C72" s="14" t="s">
        <v>77</v>
      </c>
      <c r="D72" s="54" t="e">
        <f>D96</f>
        <v>#DIV/0!</v>
      </c>
      <c r="E72" s="1" t="s">
        <v>112</v>
      </c>
    </row>
    <row r="73" spans="1:5" x14ac:dyDescent="0.25">
      <c r="A73" s="27"/>
      <c r="B73" s="14"/>
      <c r="C73" s="14"/>
    </row>
    <row r="74" spans="1:5" ht="30.75" customHeight="1" x14ac:dyDescent="0.25">
      <c r="A74" s="117" t="s">
        <v>227</v>
      </c>
      <c r="B74" s="117"/>
      <c r="C74" s="117"/>
      <c r="D74" s="117"/>
      <c r="E74" s="117"/>
    </row>
    <row r="75" spans="1:5" ht="18" x14ac:dyDescent="0.25">
      <c r="A75" s="7" t="s">
        <v>127</v>
      </c>
      <c r="B75" s="24" t="s">
        <v>87</v>
      </c>
      <c r="C75" s="29" t="s">
        <v>125</v>
      </c>
      <c r="D75" s="41">
        <v>0.7</v>
      </c>
      <c r="E75" s="29" t="s">
        <v>218</v>
      </c>
    </row>
    <row r="76" spans="1:5" ht="18" x14ac:dyDescent="0.25">
      <c r="A76" s="28" t="s">
        <v>117</v>
      </c>
      <c r="B76" s="24" t="s">
        <v>88</v>
      </c>
      <c r="C76" s="29" t="s">
        <v>126</v>
      </c>
      <c r="D76" s="30">
        <v>0.27</v>
      </c>
      <c r="E76" s="29" t="s">
        <v>218</v>
      </c>
    </row>
    <row r="77" spans="1:5" ht="25.5" x14ac:dyDescent="0.25">
      <c r="A77" s="28" t="s">
        <v>118</v>
      </c>
      <c r="B77" s="24" t="s">
        <v>89</v>
      </c>
      <c r="C77" s="24" t="s">
        <v>9</v>
      </c>
      <c r="D77" s="30">
        <v>1</v>
      </c>
      <c r="E77" s="29" t="s">
        <v>110</v>
      </c>
    </row>
    <row r="78" spans="1:5" ht="27" x14ac:dyDescent="0.25">
      <c r="A78" s="28" t="s">
        <v>121</v>
      </c>
      <c r="B78" s="24" t="s">
        <v>90</v>
      </c>
      <c r="C78" s="29" t="s">
        <v>126</v>
      </c>
      <c r="D78" s="30">
        <v>0.11</v>
      </c>
      <c r="E78" s="29" t="s">
        <v>111</v>
      </c>
    </row>
    <row r="79" spans="1:5" ht="27" x14ac:dyDescent="0.25">
      <c r="A79" s="28" t="s">
        <v>123</v>
      </c>
      <c r="B79" s="24" t="s">
        <v>91</v>
      </c>
      <c r="C79" s="29" t="s">
        <v>126</v>
      </c>
      <c r="D79" s="40">
        <v>0</v>
      </c>
      <c r="E79" s="29" t="s">
        <v>111</v>
      </c>
    </row>
    <row r="80" spans="1:5" ht="27" x14ac:dyDescent="0.25">
      <c r="A80" s="28" t="s">
        <v>124</v>
      </c>
      <c r="B80" s="24" t="s">
        <v>92</v>
      </c>
      <c r="C80" s="29" t="s">
        <v>126</v>
      </c>
      <c r="D80" s="30">
        <v>1E-4</v>
      </c>
      <c r="E80" s="29" t="s">
        <v>111</v>
      </c>
    </row>
    <row r="81" spans="1:5" ht="27" x14ac:dyDescent="0.25">
      <c r="A81" s="28" t="s">
        <v>121</v>
      </c>
      <c r="B81" s="24" t="s">
        <v>93</v>
      </c>
      <c r="C81" s="29" t="s">
        <v>126</v>
      </c>
      <c r="D81" s="30">
        <v>0.03</v>
      </c>
      <c r="E81" s="29" t="s">
        <v>111</v>
      </c>
    </row>
    <row r="82" spans="1:5" ht="25.5" x14ac:dyDescent="0.25">
      <c r="A82" s="28" t="s">
        <v>122</v>
      </c>
      <c r="B82" s="24" t="s">
        <v>109</v>
      </c>
      <c r="C82" s="24" t="s">
        <v>9</v>
      </c>
      <c r="D82" s="30">
        <v>1</v>
      </c>
      <c r="E82" s="29" t="s">
        <v>182</v>
      </c>
    </row>
    <row r="83" spans="1:5" ht="26.25" x14ac:dyDescent="0.25">
      <c r="A83" s="8" t="s">
        <v>120</v>
      </c>
      <c r="B83" s="24" t="s">
        <v>94</v>
      </c>
      <c r="C83" s="29" t="s">
        <v>128</v>
      </c>
      <c r="D83" s="30">
        <v>0.1</v>
      </c>
      <c r="E83" s="29" t="s">
        <v>111</v>
      </c>
    </row>
    <row r="84" spans="1:5" ht="18" x14ac:dyDescent="0.25">
      <c r="A84" s="8" t="s">
        <v>119</v>
      </c>
      <c r="B84" s="24" t="s">
        <v>95</v>
      </c>
      <c r="C84" s="29" t="s">
        <v>129</v>
      </c>
      <c r="D84" s="30">
        <v>0</v>
      </c>
      <c r="E84" s="29" t="s">
        <v>219</v>
      </c>
    </row>
    <row r="85" spans="1:5" x14ac:dyDescent="0.25">
      <c r="A85" s="27"/>
      <c r="B85" s="24"/>
      <c r="C85" s="14"/>
    </row>
    <row r="86" spans="1:5" ht="18" x14ac:dyDescent="0.35">
      <c r="A86" s="2" t="s">
        <v>107</v>
      </c>
    </row>
    <row r="88" spans="1:5" ht="18.75" x14ac:dyDescent="0.35">
      <c r="A88" s="23" t="s">
        <v>83</v>
      </c>
    </row>
    <row r="89" spans="1:5" ht="18.75" x14ac:dyDescent="0.35">
      <c r="A89" s="16" t="s">
        <v>99</v>
      </c>
      <c r="B89" s="16" t="s">
        <v>84</v>
      </c>
      <c r="C89" s="16" t="s">
        <v>39</v>
      </c>
      <c r="D89" s="3" t="e">
        <f>D64*D67/D66</f>
        <v>#DIV/0!</v>
      </c>
    </row>
    <row r="90" spans="1:5" ht="18.75" x14ac:dyDescent="0.35">
      <c r="A90" s="16" t="s">
        <v>116</v>
      </c>
      <c r="B90" s="16" t="s">
        <v>85</v>
      </c>
      <c r="C90" s="16" t="s">
        <v>39</v>
      </c>
      <c r="D90" s="3" t="e">
        <f>D64*D68/D66</f>
        <v>#DIV/0!</v>
      </c>
    </row>
    <row r="91" spans="1:5" ht="15.75" x14ac:dyDescent="0.25">
      <c r="A91" s="16"/>
      <c r="D91" s="3"/>
    </row>
    <row r="92" spans="1:5" ht="15.75" x14ac:dyDescent="0.25">
      <c r="A92" s="23" t="s">
        <v>86</v>
      </c>
      <c r="D92" s="3"/>
    </row>
    <row r="93" spans="1:5" ht="18.75" x14ac:dyDescent="0.35">
      <c r="A93" s="16" t="s">
        <v>100</v>
      </c>
      <c r="B93" t="s">
        <v>96</v>
      </c>
      <c r="C93" s="16" t="s">
        <v>77</v>
      </c>
      <c r="D93" s="3">
        <f>100*D75*D76*D77</f>
        <v>18.900000000000002</v>
      </c>
    </row>
    <row r="94" spans="1:5" ht="18" x14ac:dyDescent="0.35">
      <c r="A94" s="16" t="s">
        <v>114</v>
      </c>
      <c r="B94" t="s">
        <v>113</v>
      </c>
      <c r="C94" t="s">
        <v>115</v>
      </c>
      <c r="D94" s="3" t="e">
        <f>(D69*1000)/(D89*D66)*100</f>
        <v>#DIV/0!</v>
      </c>
    </row>
    <row r="95" spans="1:5" ht="18.75" x14ac:dyDescent="0.35">
      <c r="A95" s="16" t="s">
        <v>101</v>
      </c>
      <c r="B95" t="s">
        <v>97</v>
      </c>
      <c r="C95" s="16" t="s">
        <v>77</v>
      </c>
      <c r="D95" s="3" t="e">
        <f>(100*D75*(1-D76*D77)+100*(1-D75)*D83-D94*D84)*(D78*D82+D79+D80+D81)</f>
        <v>#DIV/0!</v>
      </c>
    </row>
    <row r="96" spans="1:5" ht="18" x14ac:dyDescent="0.35">
      <c r="A96" s="16" t="s">
        <v>102</v>
      </c>
      <c r="B96" t="s">
        <v>76</v>
      </c>
      <c r="C96" s="16" t="s">
        <v>77</v>
      </c>
      <c r="D96" s="3" t="e">
        <f>D93+D95</f>
        <v>#DIV/0!</v>
      </c>
    </row>
    <row r="97" spans="1:5" ht="15.75" x14ac:dyDescent="0.25">
      <c r="A97" s="16"/>
      <c r="D97" s="3"/>
    </row>
    <row r="98" spans="1:5" ht="18.75" x14ac:dyDescent="0.35">
      <c r="A98" s="23" t="s">
        <v>105</v>
      </c>
      <c r="C98" s="16"/>
      <c r="D98" s="3"/>
    </row>
    <row r="99" spans="1:5" ht="18" x14ac:dyDescent="0.35">
      <c r="A99" s="16" t="s">
        <v>98</v>
      </c>
      <c r="B99" t="s">
        <v>50</v>
      </c>
      <c r="C99" s="16" t="s">
        <v>39</v>
      </c>
      <c r="D99" s="3" t="e">
        <f>D89/((100-D72)/100)-(D69*D70)/D66</f>
        <v>#DIV/0!</v>
      </c>
    </row>
    <row r="100" spans="1:5" ht="18.75" x14ac:dyDescent="0.35">
      <c r="A100" s="16" t="s">
        <v>103</v>
      </c>
      <c r="B100" t="s">
        <v>104</v>
      </c>
      <c r="C100" s="16" t="s">
        <v>39</v>
      </c>
      <c r="D100" s="3" t="e">
        <f>D90-(D69*D71)/D66</f>
        <v>#DIV/0!</v>
      </c>
    </row>
    <row r="101" spans="1:5" x14ac:dyDescent="0.25">
      <c r="D101" s="3"/>
    </row>
    <row r="102" spans="1:5" x14ac:dyDescent="0.25">
      <c r="A102" s="18" t="s">
        <v>52</v>
      </c>
      <c r="D102" s="3"/>
    </row>
    <row r="103" spans="1:5" ht="18" x14ac:dyDescent="0.35">
      <c r="A103" s="16" t="s">
        <v>98</v>
      </c>
      <c r="B103" t="s">
        <v>53</v>
      </c>
      <c r="C103" t="s">
        <v>55</v>
      </c>
      <c r="D103" s="3" t="e">
        <f>D99/D$65*365</f>
        <v>#DIV/0!</v>
      </c>
    </row>
    <row r="104" spans="1:5" ht="18.75" x14ac:dyDescent="0.35">
      <c r="A104" s="16" t="s">
        <v>103</v>
      </c>
      <c r="B104" t="s">
        <v>108</v>
      </c>
      <c r="C104" t="s">
        <v>55</v>
      </c>
      <c r="D104" s="3" t="e">
        <f>D100/D$65*365</f>
        <v>#DIV/0!</v>
      </c>
    </row>
    <row r="105" spans="1:5" x14ac:dyDescent="0.25">
      <c r="D105" s="3"/>
    </row>
    <row r="106" spans="1:5" x14ac:dyDescent="0.25">
      <c r="A106" s="18" t="s">
        <v>106</v>
      </c>
      <c r="B106" s="18"/>
      <c r="D106" s="3"/>
    </row>
    <row r="107" spans="1:5" ht="18" x14ac:dyDescent="0.35">
      <c r="A107" s="16" t="s">
        <v>98</v>
      </c>
      <c r="B107" t="s">
        <v>57</v>
      </c>
      <c r="C107" t="s">
        <v>59</v>
      </c>
      <c r="D107" s="3" t="e">
        <f>D103*D$63/100</f>
        <v>#DIV/0!</v>
      </c>
    </row>
    <row r="108" spans="1:5" ht="18.75" x14ac:dyDescent="0.35">
      <c r="A108" s="16" t="s">
        <v>103</v>
      </c>
      <c r="B108" t="s">
        <v>62</v>
      </c>
      <c r="C108" t="s">
        <v>59</v>
      </c>
      <c r="D108" s="3" t="e">
        <f>D104*D$63/100</f>
        <v>#DIV/0!</v>
      </c>
    </row>
    <row r="109" spans="1:5" x14ac:dyDescent="0.25">
      <c r="A109" s="17"/>
      <c r="D109" s="3"/>
    </row>
    <row r="110" spans="1:5" x14ac:dyDescent="0.25">
      <c r="A110" s="25" t="s">
        <v>151</v>
      </c>
      <c r="B110" s="4"/>
      <c r="C110" s="4"/>
      <c r="D110" s="5"/>
      <c r="E110" s="2"/>
    </row>
    <row r="111" spans="1:5" ht="18" x14ac:dyDescent="0.35">
      <c r="A111" s="26" t="s">
        <v>98</v>
      </c>
      <c r="B111" s="4" t="s">
        <v>57</v>
      </c>
      <c r="C111" s="4" t="s">
        <v>59</v>
      </c>
      <c r="D111" s="5" t="e">
        <f>D107</f>
        <v>#DIV/0!</v>
      </c>
    </row>
    <row r="112" spans="1:5" ht="18.75" x14ac:dyDescent="0.35">
      <c r="A112" s="26" t="s">
        <v>103</v>
      </c>
      <c r="B112" s="4" t="s">
        <v>62</v>
      </c>
      <c r="C112" s="4" t="s">
        <v>59</v>
      </c>
      <c r="D112" s="5" t="e">
        <f>D108</f>
        <v>#DIV/0!</v>
      </c>
    </row>
    <row r="114" spans="1:4" x14ac:dyDescent="0.25">
      <c r="A114" s="25" t="s">
        <v>185</v>
      </c>
      <c r="B114" s="4"/>
      <c r="C114" s="4"/>
      <c r="D114" s="5"/>
    </row>
    <row r="115" spans="1:4" ht="18" x14ac:dyDescent="0.35">
      <c r="A115" s="4" t="s">
        <v>48</v>
      </c>
      <c r="B115" s="4" t="s">
        <v>53</v>
      </c>
      <c r="C115" s="4" t="s">
        <v>55</v>
      </c>
      <c r="D115" s="5" t="e">
        <f>D103</f>
        <v>#DIV/0!</v>
      </c>
    </row>
  </sheetData>
  <mergeCells count="9">
    <mergeCell ref="F23:F24"/>
    <mergeCell ref="A74:E74"/>
    <mergeCell ref="A1:E1"/>
    <mergeCell ref="A17:E17"/>
    <mergeCell ref="A23:A24"/>
    <mergeCell ref="B23:B24"/>
    <mergeCell ref="C23:C24"/>
    <mergeCell ref="D23:D24"/>
    <mergeCell ref="E23:E24"/>
  </mergeCells>
  <pageMargins left="0.7" right="0.7" top="0.75" bottom="0.75" header="0.3" footer="0.3"/>
  <pageSetup paperSize="9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C8E8-C9D3-475D-AFCE-138ADF64FFA6}">
  <dimension ref="A1:L72"/>
  <sheetViews>
    <sheetView topLeftCell="A34" zoomScale="85" zoomScaleNormal="85" workbookViewId="0">
      <selection activeCell="B70" sqref="B70:B72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83.42578125" customWidth="1"/>
    <col min="12" max="12" width="8.85546875" customWidth="1"/>
  </cols>
  <sheetData>
    <row r="1" spans="1:12" ht="36" customHeight="1" x14ac:dyDescent="0.25">
      <c r="A1" s="118" t="s">
        <v>246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18" customHeight="1" x14ac:dyDescent="0.25">
      <c r="A2" s="123" t="s">
        <v>265</v>
      </c>
      <c r="B2" s="123"/>
      <c r="C2" s="123"/>
      <c r="D2" s="123"/>
      <c r="E2" s="12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P-pitanci'!D8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P-pitanci'!D56</f>
        <v>9.2263888888888896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G9" s="76" t="s">
        <v>314</v>
      </c>
      <c r="H9" s="76"/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0.27</v>
      </c>
      <c r="E10" s="29" t="s">
        <v>218</v>
      </c>
      <c r="G10" s="76" t="s">
        <v>315</v>
      </c>
      <c r="H10" s="76"/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0.85</v>
      </c>
      <c r="E11" s="29" t="s">
        <v>237</v>
      </c>
      <c r="G11" s="76" t="s">
        <v>316</v>
      </c>
      <c r="H11" s="76"/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G12" s="76" t="s">
        <v>317</v>
      </c>
      <c r="H12" s="76"/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G13" s="76" t="s">
        <v>318</v>
      </c>
      <c r="H13" s="76"/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G14" s="76" t="s">
        <v>319</v>
      </c>
      <c r="H14" s="76"/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G15" s="76" t="s">
        <v>320</v>
      </c>
      <c r="H15" s="76"/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G16" s="76" t="s">
        <v>333</v>
      </c>
      <c r="H16" s="76"/>
    </row>
    <row r="17" spans="1:8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G17" s="76" t="s">
        <v>320</v>
      </c>
      <c r="H17" s="76"/>
    </row>
    <row r="18" spans="1:8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G18" s="76" t="s">
        <v>320</v>
      </c>
      <c r="H18" s="76"/>
    </row>
    <row r="19" spans="1:8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G19" s="76" t="s">
        <v>320</v>
      </c>
      <c r="H19" s="76"/>
    </row>
    <row r="20" spans="1:8" ht="18" customHeight="1" x14ac:dyDescent="0.25">
      <c r="A20" s="27" t="s">
        <v>147</v>
      </c>
      <c r="B20" s="24" t="s">
        <v>148</v>
      </c>
      <c r="C20" s="24" t="s">
        <v>126</v>
      </c>
      <c r="D20" s="38">
        <v>0.4</v>
      </c>
      <c r="E20" s="29" t="s">
        <v>183</v>
      </c>
      <c r="G20" s="76" t="s">
        <v>292</v>
      </c>
      <c r="H20" s="76"/>
    </row>
    <row r="21" spans="1:8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3"/>
      <c r="G21" s="76" t="s">
        <v>345</v>
      </c>
      <c r="H21" s="76"/>
    </row>
    <row r="23" spans="1:8" x14ac:dyDescent="0.25">
      <c r="A23" s="2" t="s">
        <v>150</v>
      </c>
    </row>
    <row r="25" spans="1:8" ht="18" x14ac:dyDescent="0.25">
      <c r="A25" s="23" t="s">
        <v>152</v>
      </c>
      <c r="B25" s="29" t="s">
        <v>154</v>
      </c>
      <c r="C25" s="16" t="s">
        <v>153</v>
      </c>
      <c r="D25">
        <f>D8*D9</f>
        <v>6.4584722222222224</v>
      </c>
    </row>
    <row r="26" spans="1:8" x14ac:dyDescent="0.25">
      <c r="B26" s="29"/>
      <c r="D26" s="3"/>
    </row>
    <row r="27" spans="1:8" ht="18" x14ac:dyDescent="0.25">
      <c r="A27" s="23" t="s">
        <v>155</v>
      </c>
      <c r="B27" s="29" t="s">
        <v>156</v>
      </c>
      <c r="C27" s="16" t="s">
        <v>153</v>
      </c>
      <c r="D27" s="3">
        <f>D25*D10*D11</f>
        <v>1.4822193750000001</v>
      </c>
    </row>
    <row r="28" spans="1:8" x14ac:dyDescent="0.25">
      <c r="B28" s="29"/>
    </row>
    <row r="29" spans="1:8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5.2530445138888888</v>
      </c>
    </row>
    <row r="30" spans="1:8" x14ac:dyDescent="0.25">
      <c r="B30" s="29"/>
      <c r="D30" s="3"/>
    </row>
    <row r="31" spans="1:8" ht="18.75" x14ac:dyDescent="0.35">
      <c r="A31" s="23" t="s">
        <v>167</v>
      </c>
      <c r="B31" s="29"/>
      <c r="D31" s="3"/>
    </row>
    <row r="32" spans="1:8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0.57783489652777775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5.2530445138888892E-4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1.5759133541666668E-2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16.064999999999998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6.4393484999999986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22.504348499999995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4.6589251793680555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0.55907102152416666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2.6191252930519449</v>
      </c>
    </row>
    <row r="48" spans="1:4" ht="48.75" x14ac:dyDescent="0.35">
      <c r="A48" s="34" t="s">
        <v>178</v>
      </c>
      <c r="B48" t="s">
        <v>179</v>
      </c>
      <c r="D48" s="3">
        <f>D46*1.214</f>
        <v>3.1796181057650608</v>
      </c>
    </row>
    <row r="50" spans="1:12" ht="33" x14ac:dyDescent="0.35">
      <c r="A50" s="34" t="s">
        <v>180</v>
      </c>
      <c r="B50" t="s">
        <v>181</v>
      </c>
      <c r="D50" s="3">
        <f>D48*D7/100</f>
        <v>2.8616562951885549</v>
      </c>
    </row>
    <row r="52" spans="1:12" x14ac:dyDescent="0.25">
      <c r="A52" s="25" t="s">
        <v>184</v>
      </c>
      <c r="B52" s="4"/>
      <c r="C52" s="4"/>
      <c r="D52" s="5"/>
    </row>
    <row r="53" spans="1:12" ht="33" x14ac:dyDescent="0.35">
      <c r="A53" s="49" t="s">
        <v>243</v>
      </c>
      <c r="B53" s="36" t="s">
        <v>181</v>
      </c>
      <c r="C53" s="4" t="s">
        <v>271</v>
      </c>
      <c r="D53" s="37">
        <f>D50</f>
        <v>2.8616562951885549</v>
      </c>
    </row>
    <row r="55" spans="1:12" x14ac:dyDescent="0.25">
      <c r="A55" s="25" t="s">
        <v>240</v>
      </c>
      <c r="B55" s="4"/>
      <c r="C55" s="4"/>
      <c r="D55" s="5"/>
      <c r="E55" s="50" t="s">
        <v>262</v>
      </c>
      <c r="F55" s="85" t="s">
        <v>287</v>
      </c>
      <c r="G55" s="86"/>
      <c r="H55" s="86" t="s">
        <v>293</v>
      </c>
      <c r="I55" s="86"/>
      <c r="J55" s="86"/>
      <c r="K55" s="86"/>
    </row>
    <row r="56" spans="1:12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1.6194728891250001</v>
      </c>
      <c r="E56" s="50" t="s">
        <v>244</v>
      </c>
      <c r="F56" s="85" t="s">
        <v>288</v>
      </c>
      <c r="G56" s="86"/>
      <c r="H56" s="86" t="s">
        <v>294</v>
      </c>
      <c r="I56" s="86"/>
      <c r="J56" s="86"/>
      <c r="K56" s="86"/>
      <c r="L56" s="4" t="s">
        <v>332</v>
      </c>
    </row>
    <row r="58" spans="1:12" x14ac:dyDescent="0.25">
      <c r="A58" s="25" t="s">
        <v>241</v>
      </c>
      <c r="B58" s="4"/>
      <c r="C58" s="4"/>
      <c r="D58" s="5"/>
    </row>
    <row r="59" spans="1:12" ht="18" x14ac:dyDescent="0.25">
      <c r="A59" s="26" t="s">
        <v>82</v>
      </c>
      <c r="B59" s="36" t="s">
        <v>76</v>
      </c>
      <c r="C59" s="26" t="s">
        <v>77</v>
      </c>
      <c r="D59" s="33">
        <f>D40</f>
        <v>22.504348499999995</v>
      </c>
    </row>
    <row r="63" spans="1:12" ht="15.75" thickBot="1" x14ac:dyDescent="0.3">
      <c r="A63" s="63" t="s">
        <v>335</v>
      </c>
      <c r="B63" s="57"/>
      <c r="C63" s="57"/>
      <c r="D63" s="57"/>
    </row>
    <row r="64" spans="1:12" ht="15.75" thickBot="1" x14ac:dyDescent="0.3">
      <c r="A64" s="64" t="s">
        <v>1</v>
      </c>
      <c r="B64" s="65" t="s">
        <v>10</v>
      </c>
      <c r="C64" s="65" t="s">
        <v>5</v>
      </c>
      <c r="D64" s="65" t="s">
        <v>3</v>
      </c>
    </row>
    <row r="65" spans="1:4" ht="15.75" thickBot="1" x14ac:dyDescent="0.3">
      <c r="A65" s="66">
        <f>'[1]PITANCI BAT24_N_P_LETO'!A72</f>
        <v>0</v>
      </c>
      <c r="B65" s="67" t="s">
        <v>12</v>
      </c>
      <c r="C65" s="77">
        <v>90</v>
      </c>
      <c r="D65" s="67" t="s">
        <v>6</v>
      </c>
    </row>
    <row r="66" spans="1:4" ht="15.75" thickBot="1" x14ac:dyDescent="0.3">
      <c r="A66" s="66" t="s">
        <v>336</v>
      </c>
      <c r="B66" s="68" t="s">
        <v>32</v>
      </c>
      <c r="C66" s="78">
        <v>432</v>
      </c>
      <c r="D66" s="67" t="s">
        <v>303</v>
      </c>
    </row>
    <row r="67" spans="1:4" x14ac:dyDescent="0.25">
      <c r="A67" s="69"/>
      <c r="B67" s="69"/>
      <c r="C67" s="70"/>
      <c r="D67" s="69"/>
    </row>
    <row r="68" spans="1:4" x14ac:dyDescent="0.25">
      <c r="A68" s="69"/>
      <c r="B68" s="69"/>
      <c r="C68" s="70"/>
      <c r="D68" s="69"/>
    </row>
    <row r="69" spans="1:4" x14ac:dyDescent="0.25">
      <c r="A69" s="71" t="s">
        <v>338</v>
      </c>
      <c r="B69" s="72" t="s">
        <v>337</v>
      </c>
      <c r="C69" s="71"/>
      <c r="D69" s="57"/>
    </row>
    <row r="70" spans="1:4" x14ac:dyDescent="0.25">
      <c r="A70" s="73" t="s">
        <v>306</v>
      </c>
      <c r="B70" s="89">
        <f>C66*D56</f>
        <v>699.61228810200009</v>
      </c>
      <c r="C70" s="71" t="s">
        <v>307</v>
      </c>
      <c r="D70" s="57"/>
    </row>
    <row r="71" spans="1:4" x14ac:dyDescent="0.25">
      <c r="A71" s="71" t="s">
        <v>308</v>
      </c>
      <c r="B71" s="80">
        <f>B70/365</f>
        <v>1.9167459948000003</v>
      </c>
      <c r="C71" s="71" t="s">
        <v>309</v>
      </c>
      <c r="D71" s="57"/>
    </row>
    <row r="72" spans="1:4" x14ac:dyDescent="0.25">
      <c r="A72" s="74" t="s">
        <v>310</v>
      </c>
      <c r="B72" s="81">
        <f>B71/24</f>
        <v>7.9864416450000017E-2</v>
      </c>
      <c r="C72" s="74" t="s">
        <v>311</v>
      </c>
      <c r="D72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zoomScale="85" zoomScaleNormal="85" workbookViewId="0">
      <selection activeCell="C42" sqref="C42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8" t="s">
        <v>263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29.25" customHeight="1" x14ac:dyDescent="0.25">
      <c r="A2" s="123" t="s">
        <v>264</v>
      </c>
      <c r="B2" s="123"/>
      <c r="C2" s="123"/>
      <c r="D2" s="123"/>
      <c r="E2" s="12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266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P-pitanci'!D8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43">
        <f>'BAT24 N in P-pitanci'!D56</f>
        <v>9.2263888888888896</v>
      </c>
      <c r="E8" s="1" t="s">
        <v>245</v>
      </c>
    </row>
    <row r="9" spans="1:12" ht="18" customHeight="1" x14ac:dyDescent="0.25">
      <c r="A9" s="27" t="s">
        <v>291</v>
      </c>
      <c r="B9" s="24" t="s">
        <v>267</v>
      </c>
      <c r="C9" s="24" t="s">
        <v>269</v>
      </c>
      <c r="D9" s="38">
        <v>0.17199999999999999</v>
      </c>
      <c r="E9" s="29" t="s">
        <v>272</v>
      </c>
      <c r="F9" t="s">
        <v>334</v>
      </c>
    </row>
    <row r="10" spans="1:12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1.5869388888888889</v>
      </c>
      <c r="E10" s="29"/>
    </row>
    <row r="12" spans="1:12" x14ac:dyDescent="0.25">
      <c r="A12" s="25" t="s">
        <v>184</v>
      </c>
      <c r="B12" s="4"/>
      <c r="C12" s="4"/>
      <c r="D12" s="5"/>
      <c r="E12" s="50" t="s">
        <v>262</v>
      </c>
      <c r="F12" s="85" t="s">
        <v>287</v>
      </c>
      <c r="G12" s="86"/>
      <c r="H12" s="86" t="s">
        <v>293</v>
      </c>
      <c r="I12" s="86"/>
      <c r="J12" s="86"/>
      <c r="K12" s="86"/>
    </row>
    <row r="13" spans="1:12" ht="18" x14ac:dyDescent="0.35">
      <c r="A13" s="26" t="s">
        <v>242</v>
      </c>
      <c r="B13" s="36" t="s">
        <v>268</v>
      </c>
      <c r="C13" s="4" t="s">
        <v>271</v>
      </c>
      <c r="D13" s="53">
        <f>D10*D7/100</f>
        <v>1.428245</v>
      </c>
      <c r="E13" s="50" t="s">
        <v>244</v>
      </c>
      <c r="F13" s="85" t="s">
        <v>288</v>
      </c>
      <c r="G13" s="86"/>
      <c r="H13" s="86" t="s">
        <v>294</v>
      </c>
      <c r="I13" s="86"/>
      <c r="J13" s="86"/>
      <c r="K13" s="86"/>
      <c r="L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9421-0DAE-41A9-9F20-6CB52EF4DE6D}">
  <dimension ref="A1:E26"/>
  <sheetViews>
    <sheetView workbookViewId="0">
      <selection activeCell="B19" sqref="B19"/>
    </sheetView>
  </sheetViews>
  <sheetFormatPr defaultRowHeight="15" x14ac:dyDescent="0.25"/>
  <cols>
    <col min="1" max="1" width="51.140625" customWidth="1"/>
  </cols>
  <sheetData>
    <row r="1" spans="1:5" ht="42" customHeight="1" x14ac:dyDescent="0.25">
      <c r="A1" s="124" t="s">
        <v>296</v>
      </c>
      <c r="B1" s="125"/>
      <c r="C1" s="125"/>
      <c r="D1" s="125"/>
      <c r="E1" s="57"/>
    </row>
    <row r="2" spans="1:5" x14ac:dyDescent="0.25">
      <c r="A2" s="57"/>
      <c r="B2" s="57"/>
      <c r="C2" s="57"/>
      <c r="D2" s="57"/>
      <c r="E2" s="57"/>
    </row>
    <row r="3" spans="1:5" ht="37.5" customHeight="1" x14ac:dyDescent="0.25">
      <c r="A3" s="126" t="s">
        <v>297</v>
      </c>
      <c r="B3" s="126"/>
      <c r="C3" s="126"/>
      <c r="D3" s="126"/>
      <c r="E3" s="57"/>
    </row>
    <row r="4" spans="1:5" x14ac:dyDescent="0.25">
      <c r="A4" s="57"/>
      <c r="B4" s="57"/>
      <c r="C4" s="57"/>
      <c r="D4" s="57"/>
      <c r="E4" s="57"/>
    </row>
    <row r="5" spans="1:5" x14ac:dyDescent="0.25">
      <c r="A5" s="58"/>
      <c r="B5" s="58"/>
      <c r="C5" s="58"/>
      <c r="D5" s="58"/>
      <c r="E5" s="57"/>
    </row>
    <row r="6" spans="1:5" x14ac:dyDescent="0.25">
      <c r="A6" s="127"/>
      <c r="B6" s="127"/>
      <c r="C6" s="127"/>
      <c r="D6" s="127"/>
      <c r="E6" s="57"/>
    </row>
    <row r="7" spans="1:5" x14ac:dyDescent="0.25">
      <c r="A7" s="59"/>
      <c r="B7" s="60" t="s">
        <v>298</v>
      </c>
      <c r="C7" s="57"/>
      <c r="D7" s="57"/>
      <c r="E7" s="57"/>
    </row>
    <row r="8" spans="1:5" ht="24" x14ac:dyDescent="0.25">
      <c r="A8" s="59"/>
      <c r="B8" s="61" t="s">
        <v>299</v>
      </c>
      <c r="C8" s="57"/>
      <c r="D8" s="57"/>
      <c r="E8" s="57"/>
    </row>
    <row r="9" spans="1:5" x14ac:dyDescent="0.25">
      <c r="A9" s="62" t="s">
        <v>300</v>
      </c>
      <c r="B9" s="60">
        <v>0.153</v>
      </c>
      <c r="C9" s="57" t="s">
        <v>312</v>
      </c>
      <c r="D9" s="57"/>
      <c r="E9" s="57"/>
    </row>
    <row r="10" spans="1:5" ht="41.25" customHeight="1" x14ac:dyDescent="0.25">
      <c r="A10" s="128" t="s">
        <v>313</v>
      </c>
      <c r="B10" s="128"/>
      <c r="C10" s="128"/>
      <c r="D10" s="128"/>
      <c r="E10" s="57"/>
    </row>
    <row r="11" spans="1:5" x14ac:dyDescent="0.25">
      <c r="A11" s="57" t="s">
        <v>346</v>
      </c>
      <c r="B11" s="57">
        <v>432</v>
      </c>
      <c r="C11" s="57"/>
      <c r="D11" s="57"/>
      <c r="E11" s="57"/>
    </row>
    <row r="12" spans="1:5" x14ac:dyDescent="0.25">
      <c r="A12" s="57"/>
      <c r="B12" s="57"/>
      <c r="C12" s="57"/>
      <c r="D12" s="57"/>
      <c r="E12" s="57"/>
    </row>
    <row r="13" spans="1:5" ht="15.75" thickBot="1" x14ac:dyDescent="0.3">
      <c r="A13" s="63" t="s">
        <v>301</v>
      </c>
      <c r="B13" s="57"/>
      <c r="C13" s="57"/>
      <c r="D13" s="57"/>
      <c r="E13" s="57"/>
    </row>
    <row r="14" spans="1:5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5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77">
        <f>'BAT24 N in P-pitanci'!D8</f>
        <v>90</v>
      </c>
      <c r="D15" s="67" t="s">
        <v>6</v>
      </c>
      <c r="E15" s="57"/>
    </row>
    <row r="16" spans="1:5" ht="15.75" thickBot="1" x14ac:dyDescent="0.3">
      <c r="A16" s="66" t="s">
        <v>302</v>
      </c>
      <c r="B16" s="68" t="s">
        <v>32</v>
      </c>
      <c r="C16" s="78">
        <v>432</v>
      </c>
      <c r="D16" s="67" t="s">
        <v>303</v>
      </c>
      <c r="E16" s="57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337</v>
      </c>
      <c r="C19" s="71"/>
      <c r="D19" s="57"/>
      <c r="E19" s="57"/>
    </row>
    <row r="20" spans="1:5" x14ac:dyDescent="0.25">
      <c r="A20" s="73" t="s">
        <v>306</v>
      </c>
      <c r="B20" s="79">
        <f>B9*C16</f>
        <v>66.096000000000004</v>
      </c>
      <c r="C20" s="71" t="s">
        <v>307</v>
      </c>
      <c r="D20" s="57"/>
      <c r="E20" s="57"/>
    </row>
    <row r="21" spans="1:5" x14ac:dyDescent="0.25">
      <c r="A21" s="71" t="s">
        <v>308</v>
      </c>
      <c r="B21" s="80">
        <f>B20/365</f>
        <v>0.18108493150684932</v>
      </c>
      <c r="C21" s="71" t="s">
        <v>309</v>
      </c>
      <c r="D21" s="57"/>
      <c r="E21" s="57"/>
    </row>
    <row r="22" spans="1:5" x14ac:dyDescent="0.25">
      <c r="A22" s="74" t="s">
        <v>310</v>
      </c>
      <c r="B22" s="81">
        <f>B21/24</f>
        <v>7.5452054794520546E-3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15"/>
  <sheetViews>
    <sheetView topLeftCell="B1" zoomScale="85" zoomScaleNormal="85" workbookViewId="0">
      <selection activeCell="E51" sqref="E51:E53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118" t="s">
        <v>135</v>
      </c>
      <c r="B1" s="118"/>
      <c r="C1" s="118"/>
      <c r="D1" s="118"/>
      <c r="E1" s="118"/>
    </row>
    <row r="2" spans="1:12" x14ac:dyDescent="0.25">
      <c r="A2" s="45"/>
    </row>
    <row r="4" spans="1:12" ht="18.75" x14ac:dyDescent="0.3">
      <c r="A4" s="22" t="s">
        <v>224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4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14" t="s">
        <v>14</v>
      </c>
      <c r="D9" s="31">
        <v>30</v>
      </c>
    </row>
    <row r="10" spans="1:12" ht="18" x14ac:dyDescent="0.25">
      <c r="A10" s="13" t="s">
        <v>15</v>
      </c>
      <c r="B10" s="14" t="s">
        <v>16</v>
      </c>
      <c r="C10" s="14" t="s">
        <v>17</v>
      </c>
      <c r="D10" s="31">
        <v>56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29.7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5.7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7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30</v>
      </c>
    </row>
    <row r="15" spans="1:12" x14ac:dyDescent="0.25">
      <c r="A15" s="13"/>
      <c r="B15" s="14"/>
      <c r="C15" s="14"/>
      <c r="D15" s="47"/>
    </row>
    <row r="16" spans="1:12" x14ac:dyDescent="0.25">
      <c r="A16" s="13"/>
      <c r="B16" s="9"/>
      <c r="C16" s="10"/>
      <c r="D16" s="20"/>
    </row>
    <row r="17" spans="1:6" ht="40.5" customHeight="1" x14ac:dyDescent="0.25">
      <c r="A17" s="117" t="s">
        <v>131</v>
      </c>
      <c r="B17" s="117"/>
      <c r="C17" s="117"/>
      <c r="D17" s="117"/>
      <c r="E17" s="117"/>
    </row>
    <row r="18" spans="1:6" x14ac:dyDescent="0.25">
      <c r="A18" s="2"/>
      <c r="D18" s="21"/>
    </row>
    <row r="19" spans="1:6" x14ac:dyDescent="0.25">
      <c r="A19" s="11" t="s">
        <v>1</v>
      </c>
      <c r="B19" s="11" t="s">
        <v>10</v>
      </c>
      <c r="C19" s="11" t="s">
        <v>3</v>
      </c>
      <c r="D19" s="12" t="s">
        <v>225</v>
      </c>
      <c r="E19" s="2" t="s">
        <v>46</v>
      </c>
      <c r="F19" s="12"/>
    </row>
    <row r="20" spans="1:6" ht="30" x14ac:dyDescent="0.25">
      <c r="A20" s="13" t="s">
        <v>24</v>
      </c>
      <c r="B20" s="14" t="s">
        <v>25</v>
      </c>
      <c r="C20" s="14" t="s">
        <v>4</v>
      </c>
      <c r="D20" s="19">
        <v>18.7</v>
      </c>
      <c r="E20" s="27"/>
      <c r="F20" s="15"/>
    </row>
    <row r="21" spans="1:6" ht="30" x14ac:dyDescent="0.25">
      <c r="A21" s="13" t="s">
        <v>26</v>
      </c>
      <c r="B21" s="14" t="s">
        <v>27</v>
      </c>
      <c r="C21" s="14" t="s">
        <v>4</v>
      </c>
      <c r="D21" s="19">
        <v>24.8</v>
      </c>
      <c r="E21" s="27"/>
      <c r="F21" s="15"/>
    </row>
    <row r="22" spans="1:6" ht="30" x14ac:dyDescent="0.25">
      <c r="A22" s="13" t="s">
        <v>28</v>
      </c>
      <c r="B22" s="14" t="s">
        <v>29</v>
      </c>
      <c r="C22" s="14" t="s">
        <v>4</v>
      </c>
      <c r="D22" s="19">
        <v>6.15</v>
      </c>
      <c r="E22" s="27"/>
      <c r="F22" s="15"/>
    </row>
    <row r="23" spans="1:6" x14ac:dyDescent="0.25">
      <c r="A23" s="119" t="s">
        <v>30</v>
      </c>
      <c r="B23" s="120" t="s">
        <v>31</v>
      </c>
      <c r="C23" s="120" t="s">
        <v>4</v>
      </c>
      <c r="D23" s="121">
        <v>5.32</v>
      </c>
      <c r="E23" s="122"/>
      <c r="F23" s="116"/>
    </row>
    <row r="24" spans="1:6" x14ac:dyDescent="0.25">
      <c r="A24" s="119"/>
      <c r="B24" s="120"/>
      <c r="C24" s="120"/>
      <c r="D24" s="121"/>
      <c r="E24" s="119"/>
      <c r="F24" s="116"/>
    </row>
    <row r="25" spans="1:6" x14ac:dyDescent="0.25">
      <c r="A25" s="14"/>
      <c r="B25" s="14"/>
      <c r="C25" s="14"/>
      <c r="D25" s="19"/>
      <c r="E25" s="13"/>
      <c r="F25" s="15"/>
    </row>
    <row r="27" spans="1:6" ht="18" x14ac:dyDescent="0.35">
      <c r="A27" s="2" t="s">
        <v>56</v>
      </c>
    </row>
    <row r="28" spans="1:6" x14ac:dyDescent="0.25">
      <c r="A28" s="18" t="s">
        <v>34</v>
      </c>
    </row>
    <row r="29" spans="1:6" ht="18" x14ac:dyDescent="0.35">
      <c r="A29" t="s">
        <v>35</v>
      </c>
      <c r="B29" t="s">
        <v>37</v>
      </c>
      <c r="C29" t="s">
        <v>39</v>
      </c>
      <c r="D29" s="3">
        <f>D9*D11/1000</f>
        <v>0.89100000000000001</v>
      </c>
    </row>
    <row r="30" spans="1:6" ht="18" x14ac:dyDescent="0.35">
      <c r="A30" t="s">
        <v>36</v>
      </c>
      <c r="B30" t="s">
        <v>38</v>
      </c>
      <c r="C30" t="s">
        <v>39</v>
      </c>
      <c r="D30" s="3">
        <f>D9*D12/1000</f>
        <v>0.17100000000000001</v>
      </c>
    </row>
    <row r="31" spans="1:6" x14ac:dyDescent="0.25">
      <c r="D31" s="3"/>
    </row>
    <row r="32" spans="1:6" x14ac:dyDescent="0.25">
      <c r="A32" s="18" t="s">
        <v>40</v>
      </c>
      <c r="D32" s="3"/>
    </row>
    <row r="33" spans="1:4" ht="18" x14ac:dyDescent="0.35">
      <c r="A33" t="s">
        <v>41</v>
      </c>
      <c r="B33" t="s">
        <v>43</v>
      </c>
      <c r="C33" t="s">
        <v>39</v>
      </c>
      <c r="D33" s="3">
        <f>(D14*D21-D13*D20)/1000</f>
        <v>0.61309999999999998</v>
      </c>
    </row>
    <row r="34" spans="1:4" ht="18" x14ac:dyDescent="0.35">
      <c r="A34" t="s">
        <v>42</v>
      </c>
      <c r="B34" t="s">
        <v>44</v>
      </c>
      <c r="C34" t="s">
        <v>39</v>
      </c>
      <c r="D34" s="3">
        <f>(D14*D23-D13*D22)/1000</f>
        <v>0.11655000000000001</v>
      </c>
    </row>
    <row r="35" spans="1:4" x14ac:dyDescent="0.25">
      <c r="D35" s="3"/>
    </row>
    <row r="36" spans="1:4" x14ac:dyDescent="0.25">
      <c r="A36" s="18" t="s">
        <v>47</v>
      </c>
      <c r="D36" s="3"/>
    </row>
    <row r="37" spans="1:4" ht="18" x14ac:dyDescent="0.35">
      <c r="A37" t="s">
        <v>48</v>
      </c>
      <c r="B37" t="s">
        <v>50</v>
      </c>
      <c r="C37" t="s">
        <v>39</v>
      </c>
      <c r="D37" s="3">
        <f>D29-D33</f>
        <v>0.27790000000000004</v>
      </c>
    </row>
    <row r="38" spans="1:4" ht="18" x14ac:dyDescent="0.35">
      <c r="A38" t="s">
        <v>49</v>
      </c>
      <c r="B38" t="s">
        <v>51</v>
      </c>
      <c r="C38" t="s">
        <v>39</v>
      </c>
      <c r="D38" s="3">
        <f>D30-D34</f>
        <v>5.4449999999999998E-2</v>
      </c>
    </row>
    <row r="39" spans="1:4" x14ac:dyDescent="0.25">
      <c r="D39" s="3"/>
    </row>
    <row r="40" spans="1:4" x14ac:dyDescent="0.25">
      <c r="A40" s="18" t="s">
        <v>52</v>
      </c>
      <c r="D40" s="3"/>
    </row>
    <row r="41" spans="1:4" ht="18" x14ac:dyDescent="0.35">
      <c r="A41" t="s">
        <v>48</v>
      </c>
      <c r="B41" t="s">
        <v>53</v>
      </c>
      <c r="C41" t="s">
        <v>55</v>
      </c>
      <c r="D41" s="3">
        <f>D37/D$10*365</f>
        <v>1.8113125000000003</v>
      </c>
    </row>
    <row r="42" spans="1:4" ht="18" x14ac:dyDescent="0.35">
      <c r="A42" t="s">
        <v>49</v>
      </c>
      <c r="B42" t="s">
        <v>54</v>
      </c>
      <c r="C42" t="s">
        <v>55</v>
      </c>
      <c r="D42" s="3">
        <f>D38/D$10*365</f>
        <v>0.35489732142857139</v>
      </c>
    </row>
    <row r="43" spans="1:4" x14ac:dyDescent="0.25">
      <c r="D43" s="3"/>
    </row>
    <row r="44" spans="1:4" x14ac:dyDescent="0.25">
      <c r="A44" s="18" t="s">
        <v>106</v>
      </c>
      <c r="B44" s="18"/>
      <c r="D44" s="3"/>
    </row>
    <row r="45" spans="1:4" ht="18" x14ac:dyDescent="0.35">
      <c r="A45" t="s">
        <v>48</v>
      </c>
      <c r="B45" t="s">
        <v>57</v>
      </c>
      <c r="C45" t="s">
        <v>59</v>
      </c>
      <c r="D45" s="3">
        <f>D41*D$8/100</f>
        <v>1.6301812500000004</v>
      </c>
    </row>
    <row r="46" spans="1:4" ht="18" x14ac:dyDescent="0.35">
      <c r="A46" t="s">
        <v>49</v>
      </c>
      <c r="B46" t="s">
        <v>58</v>
      </c>
      <c r="C46" t="s">
        <v>59</v>
      </c>
      <c r="D46" s="3">
        <f>D42*D$8/100</f>
        <v>0.31940758928571428</v>
      </c>
    </row>
    <row r="47" spans="1:4" x14ac:dyDescent="0.25">
      <c r="A47" s="17"/>
      <c r="D47" s="3"/>
    </row>
    <row r="48" spans="1:4" ht="18" x14ac:dyDescent="0.35">
      <c r="A48" s="18" t="s">
        <v>60</v>
      </c>
      <c r="D48" s="3"/>
    </row>
    <row r="49" spans="1:11" ht="18" x14ac:dyDescent="0.35">
      <c r="A49" t="s">
        <v>61</v>
      </c>
      <c r="B49" t="s">
        <v>62</v>
      </c>
      <c r="C49" t="s">
        <v>59</v>
      </c>
      <c r="D49" s="3">
        <f>D46*2.2915</f>
        <v>0.73192249084821426</v>
      </c>
    </row>
    <row r="50" spans="1:11" x14ac:dyDescent="0.25">
      <c r="A50" s="17"/>
      <c r="D50" s="3"/>
    </row>
    <row r="51" spans="1:11" x14ac:dyDescent="0.25">
      <c r="A51" s="25" t="s">
        <v>184</v>
      </c>
      <c r="B51" s="4"/>
      <c r="C51" s="4"/>
      <c r="D51" s="5"/>
      <c r="E51" s="83" t="s">
        <v>285</v>
      </c>
    </row>
    <row r="52" spans="1:11" ht="18" x14ac:dyDescent="0.35">
      <c r="A52" s="4" t="s">
        <v>48</v>
      </c>
      <c r="B52" s="4" t="s">
        <v>57</v>
      </c>
      <c r="C52" s="4" t="s">
        <v>59</v>
      </c>
      <c r="D52" s="5">
        <f>D45</f>
        <v>1.6301812500000004</v>
      </c>
      <c r="E52" s="84" t="s">
        <v>280</v>
      </c>
      <c r="F52" s="4" t="s">
        <v>332</v>
      </c>
    </row>
    <row r="53" spans="1:11" ht="18" x14ac:dyDescent="0.35">
      <c r="A53" s="4" t="s">
        <v>61</v>
      </c>
      <c r="B53" s="4" t="s">
        <v>62</v>
      </c>
      <c r="C53" s="4" t="s">
        <v>59</v>
      </c>
      <c r="D53" s="5">
        <f>D49</f>
        <v>0.73192249084821426</v>
      </c>
      <c r="E53" s="84" t="s">
        <v>281</v>
      </c>
      <c r="F53" s="4" t="s">
        <v>332</v>
      </c>
    </row>
    <row r="54" spans="1:11" x14ac:dyDescent="0.25">
      <c r="D54" s="3"/>
    </row>
    <row r="55" spans="1:11" x14ac:dyDescent="0.25">
      <c r="A55" s="25" t="s">
        <v>185</v>
      </c>
      <c r="B55" s="4"/>
      <c r="C55" s="4"/>
      <c r="D55" s="5"/>
    </row>
    <row r="56" spans="1:11" ht="18" x14ac:dyDescent="0.35">
      <c r="A56" s="4" t="s">
        <v>48</v>
      </c>
      <c r="B56" s="4" t="s">
        <v>53</v>
      </c>
      <c r="C56" s="4" t="s">
        <v>55</v>
      </c>
      <c r="D56" s="5">
        <f>D41</f>
        <v>1.8113125000000003</v>
      </c>
    </row>
    <row r="58" spans="1:11" x14ac:dyDescent="0.25">
      <c r="K58" t="s">
        <v>64</v>
      </c>
    </row>
    <row r="59" spans="1:11" ht="18.75" x14ac:dyDescent="0.3">
      <c r="A59" s="22" t="s">
        <v>226</v>
      </c>
      <c r="B59" s="2"/>
      <c r="C59" s="2"/>
      <c r="D59" s="2"/>
      <c r="E59" s="2"/>
    </row>
    <row r="60" spans="1:11" x14ac:dyDescent="0.25">
      <c r="A60" s="44" t="s">
        <v>261</v>
      </c>
    </row>
    <row r="61" spans="1:11" ht="18" x14ac:dyDescent="0.35">
      <c r="A61" s="2" t="s">
        <v>63</v>
      </c>
    </row>
    <row r="62" spans="1:11" x14ac:dyDescent="0.25">
      <c r="A62" s="2" t="s">
        <v>1</v>
      </c>
      <c r="B62" s="2" t="s">
        <v>10</v>
      </c>
      <c r="C62" s="2" t="s">
        <v>3</v>
      </c>
      <c r="D62" s="2" t="s">
        <v>5</v>
      </c>
      <c r="E62" s="2" t="s">
        <v>46</v>
      </c>
    </row>
    <row r="63" spans="1:11" ht="30" x14ac:dyDescent="0.25">
      <c r="A63" s="13" t="s">
        <v>11</v>
      </c>
      <c r="B63" s="14" t="s">
        <v>12</v>
      </c>
      <c r="C63" s="14" t="s">
        <v>6</v>
      </c>
      <c r="D63" s="30">
        <v>0</v>
      </c>
      <c r="E63" s="3"/>
    </row>
    <row r="64" spans="1:11" ht="18" x14ac:dyDescent="0.25">
      <c r="A64" s="13" t="s">
        <v>65</v>
      </c>
      <c r="B64" s="14" t="s">
        <v>66</v>
      </c>
      <c r="C64" s="14" t="s">
        <v>67</v>
      </c>
      <c r="D64" s="31">
        <v>0</v>
      </c>
      <c r="E64" t="s">
        <v>134</v>
      </c>
    </row>
    <row r="65" spans="1:5" ht="18" x14ac:dyDescent="0.25">
      <c r="A65" s="13" t="s">
        <v>15</v>
      </c>
      <c r="B65" s="14" t="s">
        <v>16</v>
      </c>
      <c r="C65" s="14" t="s">
        <v>17</v>
      </c>
      <c r="D65" s="30">
        <v>0</v>
      </c>
    </row>
    <row r="66" spans="1:5" x14ac:dyDescent="0.25">
      <c r="A66" s="13" t="s">
        <v>68</v>
      </c>
      <c r="B66" s="14" t="s">
        <v>69</v>
      </c>
      <c r="C66" s="14" t="s">
        <v>32</v>
      </c>
      <c r="D66" s="32">
        <v>0</v>
      </c>
      <c r="E66" t="s">
        <v>217</v>
      </c>
    </row>
    <row r="67" spans="1:5" ht="18" x14ac:dyDescent="0.25">
      <c r="A67" s="27" t="s">
        <v>78</v>
      </c>
      <c r="B67" s="14" t="s">
        <v>70</v>
      </c>
      <c r="C67" s="14" t="s">
        <v>4</v>
      </c>
      <c r="D67" s="55">
        <v>0</v>
      </c>
      <c r="E67" t="s">
        <v>130</v>
      </c>
    </row>
    <row r="68" spans="1:5" ht="18" x14ac:dyDescent="0.25">
      <c r="A68" s="27" t="s">
        <v>79</v>
      </c>
      <c r="B68" s="14" t="s">
        <v>71</v>
      </c>
      <c r="C68" s="14" t="s">
        <v>4</v>
      </c>
      <c r="D68" s="55">
        <v>0</v>
      </c>
      <c r="E68" t="s">
        <v>130</v>
      </c>
    </row>
    <row r="69" spans="1:5" ht="18" x14ac:dyDescent="0.25">
      <c r="A69" s="13" t="s">
        <v>72</v>
      </c>
      <c r="B69" s="14" t="s">
        <v>73</v>
      </c>
      <c r="C69" s="14" t="s">
        <v>67</v>
      </c>
      <c r="D69" s="30">
        <v>0</v>
      </c>
      <c r="E69" t="s">
        <v>235</v>
      </c>
    </row>
    <row r="70" spans="1:5" ht="18" x14ac:dyDescent="0.25">
      <c r="A70" s="27" t="s">
        <v>80</v>
      </c>
      <c r="B70" s="14" t="s">
        <v>74</v>
      </c>
      <c r="C70" s="14" t="s">
        <v>4</v>
      </c>
      <c r="D70" s="30">
        <v>0</v>
      </c>
      <c r="E70" t="s">
        <v>236</v>
      </c>
    </row>
    <row r="71" spans="1:5" ht="18" x14ac:dyDescent="0.25">
      <c r="A71" s="27" t="s">
        <v>81</v>
      </c>
      <c r="B71" s="14" t="s">
        <v>75</v>
      </c>
      <c r="C71" s="14" t="s">
        <v>4</v>
      </c>
      <c r="D71" s="30">
        <v>0</v>
      </c>
      <c r="E71" t="s">
        <v>236</v>
      </c>
    </row>
    <row r="72" spans="1:5" ht="30" x14ac:dyDescent="0.25">
      <c r="A72" s="27" t="s">
        <v>82</v>
      </c>
      <c r="B72" s="14" t="s">
        <v>76</v>
      </c>
      <c r="C72" s="14" t="s">
        <v>77</v>
      </c>
      <c r="D72" s="54" t="e">
        <f>D96</f>
        <v>#DIV/0!</v>
      </c>
      <c r="E72" s="1" t="s">
        <v>112</v>
      </c>
    </row>
    <row r="73" spans="1:5" x14ac:dyDescent="0.25">
      <c r="A73" s="27"/>
      <c r="B73" s="14"/>
      <c r="C73" s="14"/>
    </row>
    <row r="74" spans="1:5" ht="30.75" customHeight="1" x14ac:dyDescent="0.25">
      <c r="A74" s="117" t="s">
        <v>227</v>
      </c>
      <c r="B74" s="117"/>
      <c r="C74" s="117"/>
      <c r="D74" s="117"/>
      <c r="E74" s="117"/>
    </row>
    <row r="75" spans="1:5" ht="18" x14ac:dyDescent="0.25">
      <c r="A75" s="7" t="s">
        <v>127</v>
      </c>
      <c r="B75" s="24" t="s">
        <v>87</v>
      </c>
      <c r="C75" s="29" t="s">
        <v>125</v>
      </c>
      <c r="D75" s="41">
        <v>0.7</v>
      </c>
      <c r="E75" s="29" t="s">
        <v>218</v>
      </c>
    </row>
    <row r="76" spans="1:5" ht="18" x14ac:dyDescent="0.25">
      <c r="A76" s="28" t="s">
        <v>117</v>
      </c>
      <c r="B76" s="24" t="s">
        <v>88</v>
      </c>
      <c r="C76" s="29" t="s">
        <v>126</v>
      </c>
      <c r="D76" s="30">
        <v>0.27</v>
      </c>
      <c r="E76" s="29" t="s">
        <v>218</v>
      </c>
    </row>
    <row r="77" spans="1:5" ht="25.5" x14ac:dyDescent="0.25">
      <c r="A77" s="28" t="s">
        <v>118</v>
      </c>
      <c r="B77" s="24" t="s">
        <v>89</v>
      </c>
      <c r="C77" s="24" t="s">
        <v>9</v>
      </c>
      <c r="D77" s="30">
        <v>1</v>
      </c>
      <c r="E77" s="29" t="s">
        <v>234</v>
      </c>
    </row>
    <row r="78" spans="1:5" ht="27" x14ac:dyDescent="0.25">
      <c r="A78" s="28" t="s">
        <v>121</v>
      </c>
      <c r="B78" s="24" t="s">
        <v>90</v>
      </c>
      <c r="C78" s="29" t="s">
        <v>126</v>
      </c>
      <c r="D78" s="30">
        <v>0.11</v>
      </c>
      <c r="E78" s="29" t="s">
        <v>111</v>
      </c>
    </row>
    <row r="79" spans="1:5" ht="27" x14ac:dyDescent="0.25">
      <c r="A79" s="28" t="s">
        <v>123</v>
      </c>
      <c r="B79" s="24" t="s">
        <v>91</v>
      </c>
      <c r="C79" s="29" t="s">
        <v>126</v>
      </c>
      <c r="D79" s="40">
        <v>0</v>
      </c>
      <c r="E79" s="29" t="s">
        <v>111</v>
      </c>
    </row>
    <row r="80" spans="1:5" ht="27" x14ac:dyDescent="0.25">
      <c r="A80" s="28" t="s">
        <v>124</v>
      </c>
      <c r="B80" s="24" t="s">
        <v>92</v>
      </c>
      <c r="C80" s="29" t="s">
        <v>126</v>
      </c>
      <c r="D80" s="30">
        <v>1E-4</v>
      </c>
      <c r="E80" s="29" t="s">
        <v>111</v>
      </c>
    </row>
    <row r="81" spans="1:5" ht="27" x14ac:dyDescent="0.25">
      <c r="A81" s="28" t="s">
        <v>121</v>
      </c>
      <c r="B81" s="24" t="s">
        <v>93</v>
      </c>
      <c r="C81" s="29" t="s">
        <v>126</v>
      </c>
      <c r="D81" s="30">
        <v>0.03</v>
      </c>
      <c r="E81" s="29" t="s">
        <v>111</v>
      </c>
    </row>
    <row r="82" spans="1:5" ht="25.5" x14ac:dyDescent="0.25">
      <c r="A82" s="28" t="s">
        <v>122</v>
      </c>
      <c r="B82" s="24" t="s">
        <v>109</v>
      </c>
      <c r="C82" s="24" t="s">
        <v>9</v>
      </c>
      <c r="D82" s="30">
        <v>1</v>
      </c>
      <c r="E82" s="29" t="s">
        <v>182</v>
      </c>
    </row>
    <row r="83" spans="1:5" ht="26.25" x14ac:dyDescent="0.25">
      <c r="A83" s="8" t="s">
        <v>120</v>
      </c>
      <c r="B83" s="24" t="s">
        <v>94</v>
      </c>
      <c r="C83" s="29" t="s">
        <v>128</v>
      </c>
      <c r="D83" s="30">
        <v>0.1</v>
      </c>
      <c r="E83" s="29" t="s">
        <v>111</v>
      </c>
    </row>
    <row r="84" spans="1:5" ht="18" x14ac:dyDescent="0.25">
      <c r="A84" s="8" t="s">
        <v>119</v>
      </c>
      <c r="B84" s="24" t="s">
        <v>95</v>
      </c>
      <c r="C84" s="29" t="s">
        <v>129</v>
      </c>
      <c r="D84" s="30">
        <v>0</v>
      </c>
      <c r="E84" s="29" t="s">
        <v>219</v>
      </c>
    </row>
    <row r="85" spans="1:5" x14ac:dyDescent="0.25">
      <c r="A85" s="27"/>
      <c r="B85" s="24"/>
      <c r="C85" s="14"/>
    </row>
    <row r="86" spans="1:5" ht="18" x14ac:dyDescent="0.35">
      <c r="A86" s="2" t="s">
        <v>107</v>
      </c>
    </row>
    <row r="88" spans="1:5" ht="18.75" x14ac:dyDescent="0.35">
      <c r="A88" s="23" t="s">
        <v>83</v>
      </c>
    </row>
    <row r="89" spans="1:5" ht="18.75" x14ac:dyDescent="0.35">
      <c r="A89" s="16" t="s">
        <v>99</v>
      </c>
      <c r="B89" s="16" t="s">
        <v>84</v>
      </c>
      <c r="C89" s="16" t="s">
        <v>39</v>
      </c>
      <c r="D89" s="3" t="e">
        <f>D64*D67/D66</f>
        <v>#DIV/0!</v>
      </c>
    </row>
    <row r="90" spans="1:5" ht="18.75" x14ac:dyDescent="0.35">
      <c r="A90" s="16" t="s">
        <v>116</v>
      </c>
      <c r="B90" s="16" t="s">
        <v>85</v>
      </c>
      <c r="C90" s="16" t="s">
        <v>39</v>
      </c>
      <c r="D90" s="3" t="e">
        <f>D64*D68/D66</f>
        <v>#DIV/0!</v>
      </c>
    </row>
    <row r="91" spans="1:5" ht="15.75" x14ac:dyDescent="0.25">
      <c r="A91" s="16"/>
      <c r="D91" s="3"/>
    </row>
    <row r="92" spans="1:5" ht="15.75" x14ac:dyDescent="0.25">
      <c r="A92" s="23" t="s">
        <v>86</v>
      </c>
      <c r="D92" s="3"/>
    </row>
    <row r="93" spans="1:5" ht="18.75" x14ac:dyDescent="0.35">
      <c r="A93" s="16" t="s">
        <v>100</v>
      </c>
      <c r="B93" t="s">
        <v>96</v>
      </c>
      <c r="C93" s="16" t="s">
        <v>77</v>
      </c>
      <c r="D93" s="3">
        <f>100*D75*D76*D77</f>
        <v>18.900000000000002</v>
      </c>
    </row>
    <row r="94" spans="1:5" ht="18" x14ac:dyDescent="0.35">
      <c r="A94" s="16" t="s">
        <v>114</v>
      </c>
      <c r="B94" t="s">
        <v>113</v>
      </c>
      <c r="C94" t="s">
        <v>115</v>
      </c>
      <c r="D94" s="3" t="e">
        <f>(D69*1000)/(D89*D66)*100</f>
        <v>#DIV/0!</v>
      </c>
    </row>
    <row r="95" spans="1:5" ht="18.75" x14ac:dyDescent="0.35">
      <c r="A95" s="16" t="s">
        <v>101</v>
      </c>
      <c r="B95" t="s">
        <v>97</v>
      </c>
      <c r="C95" s="16" t="s">
        <v>77</v>
      </c>
      <c r="D95" s="3" t="e">
        <f>(100*D75*(1-D76*D77)+100*(1-D75)*D83-D94*D84)*(D78*D82+D79+D80+D81)</f>
        <v>#DIV/0!</v>
      </c>
    </row>
    <row r="96" spans="1:5" ht="18" x14ac:dyDescent="0.35">
      <c r="A96" s="16" t="s">
        <v>102</v>
      </c>
      <c r="B96" t="s">
        <v>76</v>
      </c>
      <c r="C96" s="16" t="s">
        <v>77</v>
      </c>
      <c r="D96" s="3" t="e">
        <f>D93+D95</f>
        <v>#DIV/0!</v>
      </c>
    </row>
    <row r="97" spans="1:5" ht="15.75" x14ac:dyDescent="0.25">
      <c r="A97" s="16"/>
      <c r="D97" s="3"/>
    </row>
    <row r="98" spans="1:5" ht="18.75" x14ac:dyDescent="0.35">
      <c r="A98" s="23" t="s">
        <v>105</v>
      </c>
      <c r="C98" s="16"/>
      <c r="D98" s="3"/>
    </row>
    <row r="99" spans="1:5" ht="18" x14ac:dyDescent="0.35">
      <c r="A99" s="16" t="s">
        <v>98</v>
      </c>
      <c r="B99" t="s">
        <v>50</v>
      </c>
      <c r="C99" s="16" t="s">
        <v>39</v>
      </c>
      <c r="D99" s="3" t="e">
        <f>D89/((100-D72)/100)-(D69*D70)/D66</f>
        <v>#DIV/0!</v>
      </c>
    </row>
    <row r="100" spans="1:5" ht="18.75" x14ac:dyDescent="0.35">
      <c r="A100" s="16" t="s">
        <v>103</v>
      </c>
      <c r="B100" t="s">
        <v>104</v>
      </c>
      <c r="C100" s="16" t="s">
        <v>39</v>
      </c>
      <c r="D100" s="3" t="e">
        <f>D90-(D69*D71)/D66</f>
        <v>#DIV/0!</v>
      </c>
    </row>
    <row r="101" spans="1:5" x14ac:dyDescent="0.25">
      <c r="D101" s="3"/>
    </row>
    <row r="102" spans="1:5" x14ac:dyDescent="0.25">
      <c r="A102" s="18" t="s">
        <v>52</v>
      </c>
      <c r="D102" s="3"/>
    </row>
    <row r="103" spans="1:5" ht="18" x14ac:dyDescent="0.35">
      <c r="A103" s="16" t="s">
        <v>98</v>
      </c>
      <c r="B103" t="s">
        <v>53</v>
      </c>
      <c r="C103" t="s">
        <v>55</v>
      </c>
      <c r="D103" s="3" t="e">
        <f>D99/D$65*365</f>
        <v>#DIV/0!</v>
      </c>
    </row>
    <row r="104" spans="1:5" ht="18.75" x14ac:dyDescent="0.35">
      <c r="A104" s="16" t="s">
        <v>103</v>
      </c>
      <c r="B104" t="s">
        <v>108</v>
      </c>
      <c r="C104" t="s">
        <v>55</v>
      </c>
      <c r="D104" s="3" t="e">
        <f>D100/D$65*365</f>
        <v>#DIV/0!</v>
      </c>
    </row>
    <row r="105" spans="1:5" x14ac:dyDescent="0.25">
      <c r="D105" s="3"/>
    </row>
    <row r="106" spans="1:5" x14ac:dyDescent="0.25">
      <c r="A106" s="18" t="s">
        <v>106</v>
      </c>
      <c r="B106" s="18"/>
      <c r="D106" s="3"/>
    </row>
    <row r="107" spans="1:5" ht="18" x14ac:dyDescent="0.35">
      <c r="A107" s="16" t="s">
        <v>98</v>
      </c>
      <c r="B107" t="s">
        <v>57</v>
      </c>
      <c r="C107" t="s">
        <v>59</v>
      </c>
      <c r="D107" s="3" t="e">
        <f>D103*D$63/100</f>
        <v>#DIV/0!</v>
      </c>
    </row>
    <row r="108" spans="1:5" ht="18.75" x14ac:dyDescent="0.35">
      <c r="A108" s="16" t="s">
        <v>103</v>
      </c>
      <c r="B108" t="s">
        <v>62</v>
      </c>
      <c r="C108" t="s">
        <v>59</v>
      </c>
      <c r="D108" s="3" t="e">
        <f>D104*D$63/100</f>
        <v>#DIV/0!</v>
      </c>
    </row>
    <row r="109" spans="1:5" x14ac:dyDescent="0.25">
      <c r="A109" s="17"/>
      <c r="D109" s="3"/>
    </row>
    <row r="110" spans="1:5" x14ac:dyDescent="0.25">
      <c r="A110" s="25" t="s">
        <v>151</v>
      </c>
      <c r="B110" s="4"/>
      <c r="C110" s="4"/>
      <c r="D110" s="5"/>
      <c r="E110" s="2"/>
    </row>
    <row r="111" spans="1:5" ht="18" x14ac:dyDescent="0.35">
      <c r="A111" s="26" t="s">
        <v>98</v>
      </c>
      <c r="B111" s="4" t="s">
        <v>57</v>
      </c>
      <c r="C111" s="4" t="s">
        <v>59</v>
      </c>
      <c r="D111" s="5" t="e">
        <f>D107</f>
        <v>#DIV/0!</v>
      </c>
    </row>
    <row r="112" spans="1:5" ht="18.75" x14ac:dyDescent="0.35">
      <c r="A112" s="26" t="s">
        <v>103</v>
      </c>
      <c r="B112" s="4" t="s">
        <v>62</v>
      </c>
      <c r="C112" s="4" t="s">
        <v>59</v>
      </c>
      <c r="D112" s="5" t="e">
        <f>D108</f>
        <v>#DIV/0!</v>
      </c>
    </row>
    <row r="114" spans="1:4" x14ac:dyDescent="0.25">
      <c r="A114" s="25" t="s">
        <v>185</v>
      </c>
      <c r="B114" s="4"/>
      <c r="C114" s="4"/>
      <c r="D114" s="5"/>
    </row>
    <row r="115" spans="1:4" ht="18" x14ac:dyDescent="0.35">
      <c r="A115" s="4" t="s">
        <v>48</v>
      </c>
      <c r="B115" s="4" t="s">
        <v>53</v>
      </c>
      <c r="C115" s="4" t="s">
        <v>55</v>
      </c>
      <c r="D115" s="5" t="e">
        <f>D103</f>
        <v>#DIV/0!</v>
      </c>
    </row>
  </sheetData>
  <mergeCells count="9">
    <mergeCell ref="F23:F24"/>
    <mergeCell ref="A74:E74"/>
    <mergeCell ref="A1:E1"/>
    <mergeCell ref="A17:E17"/>
    <mergeCell ref="A23:A24"/>
    <mergeCell ref="B23:B24"/>
    <mergeCell ref="C23:C24"/>
    <mergeCell ref="D23:D24"/>
    <mergeCell ref="E23:E24"/>
  </mergeCells>
  <pageMargins left="0.7" right="0.7" top="0.75" bottom="0.75" header="0.3" footer="0.3"/>
  <pageSetup paperSize="9" scale="2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2ECDD-D7A9-4D4C-A947-28237150AF6D}">
  <dimension ref="A1:L71"/>
  <sheetViews>
    <sheetView topLeftCell="A40" zoomScale="85" zoomScaleNormal="85" workbookViewId="0">
      <selection activeCell="E73" sqref="E7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8" t="s">
        <v>246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18" customHeight="1" x14ac:dyDescent="0.25">
      <c r="A2" s="123" t="s">
        <v>265</v>
      </c>
      <c r="B2" s="123"/>
      <c r="C2" s="123"/>
      <c r="D2" s="123"/>
      <c r="E2" s="12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- tekači'!D8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 - tekači'!D56</f>
        <v>1.8113125000000003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F9" s="76" t="s">
        <v>339</v>
      </c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0.27</v>
      </c>
      <c r="E10" s="29" t="s">
        <v>218</v>
      </c>
      <c r="F10" s="76" t="s">
        <v>339</v>
      </c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0.75</v>
      </c>
      <c r="E11" s="29" t="s">
        <v>237</v>
      </c>
      <c r="F11" s="76" t="s">
        <v>340</v>
      </c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F12" s="76" t="s">
        <v>320</v>
      </c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F13" s="76" t="s">
        <v>320</v>
      </c>
      <c r="G13" s="76" t="s">
        <v>341</v>
      </c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F14" s="76" t="s">
        <v>320</v>
      </c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F15" s="76" t="s">
        <v>320</v>
      </c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F16" s="76" t="s">
        <v>342</v>
      </c>
    </row>
    <row r="17" spans="1:6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F17" s="76" t="s">
        <v>320</v>
      </c>
    </row>
    <row r="18" spans="1:6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F18" s="76" t="s">
        <v>320</v>
      </c>
    </row>
    <row r="19" spans="1:6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F19" s="76" t="s">
        <v>320</v>
      </c>
    </row>
    <row r="20" spans="1:6" ht="18" customHeight="1" x14ac:dyDescent="0.25">
      <c r="A20" s="27" t="s">
        <v>147</v>
      </c>
      <c r="B20" s="24" t="s">
        <v>148</v>
      </c>
      <c r="C20" s="24" t="s">
        <v>126</v>
      </c>
      <c r="D20" s="38">
        <v>0.4</v>
      </c>
      <c r="E20" s="29" t="s">
        <v>183</v>
      </c>
      <c r="F20" s="76" t="s">
        <v>343</v>
      </c>
    </row>
    <row r="21" spans="1:6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82" t="s">
        <v>344</v>
      </c>
    </row>
    <row r="23" spans="1:6" x14ac:dyDescent="0.25">
      <c r="A23" s="2" t="s">
        <v>150</v>
      </c>
    </row>
    <row r="25" spans="1:6" ht="18" x14ac:dyDescent="0.25">
      <c r="A25" s="23" t="s">
        <v>152</v>
      </c>
      <c r="B25" s="29" t="s">
        <v>154</v>
      </c>
      <c r="C25" s="16" t="s">
        <v>153</v>
      </c>
      <c r="D25">
        <f>D8*D9</f>
        <v>1.2679187500000002</v>
      </c>
    </row>
    <row r="26" spans="1:6" x14ac:dyDescent="0.25">
      <c r="B26" s="29"/>
      <c r="D26" s="3"/>
    </row>
    <row r="27" spans="1:6" ht="18" x14ac:dyDescent="0.25">
      <c r="A27" s="23" t="s">
        <v>155</v>
      </c>
      <c r="B27" s="29" t="s">
        <v>156</v>
      </c>
      <c r="C27" s="16" t="s">
        <v>153</v>
      </c>
      <c r="D27" s="3">
        <f>D25*D10*D11</f>
        <v>0.25675354687500007</v>
      </c>
    </row>
    <row r="28" spans="1:6" x14ac:dyDescent="0.25">
      <c r="B28" s="29"/>
    </row>
    <row r="29" spans="1:6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1.0655045781250001</v>
      </c>
    </row>
    <row r="30" spans="1:6" x14ac:dyDescent="0.25">
      <c r="B30" s="29"/>
      <c r="D30" s="3"/>
    </row>
    <row r="31" spans="1:6" ht="18.75" x14ac:dyDescent="0.35">
      <c r="A31" s="23" t="s">
        <v>167</v>
      </c>
      <c r="B31" s="29"/>
      <c r="D31" s="3"/>
    </row>
    <row r="32" spans="1:6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0.11720550359375001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1.0655045781250002E-4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3.1965137343750003E-3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14.175000000000001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6.6531074999999991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20.828107500000002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0.94499601033906255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0.1133995212406875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0.48735857170943764</v>
      </c>
    </row>
    <row r="48" spans="1:4" ht="48.75" x14ac:dyDescent="0.35">
      <c r="A48" s="34" t="s">
        <v>178</v>
      </c>
      <c r="B48" t="s">
        <v>179</v>
      </c>
      <c r="D48" s="3">
        <f>D46*1.214</f>
        <v>0.59165330605525723</v>
      </c>
    </row>
    <row r="50" spans="1:12" ht="33" x14ac:dyDescent="0.35">
      <c r="A50" s="34" t="s">
        <v>180</v>
      </c>
      <c r="B50" t="s">
        <v>181</v>
      </c>
      <c r="D50" s="3">
        <f>D48*D7/100</f>
        <v>0.53248797544973148</v>
      </c>
    </row>
    <row r="52" spans="1:12" x14ac:dyDescent="0.25">
      <c r="A52" s="25" t="s">
        <v>184</v>
      </c>
      <c r="B52" s="4"/>
      <c r="C52" s="4"/>
      <c r="D52" s="5"/>
    </row>
    <row r="53" spans="1:12" ht="33" x14ac:dyDescent="0.35">
      <c r="A53" s="49" t="s">
        <v>243</v>
      </c>
      <c r="B53" s="36" t="s">
        <v>181</v>
      </c>
      <c r="C53" s="4" t="s">
        <v>271</v>
      </c>
      <c r="D53" s="37">
        <f>D50</f>
        <v>0.53248797544973148</v>
      </c>
    </row>
    <row r="55" spans="1:12" x14ac:dyDescent="0.25">
      <c r="A55" s="25" t="s">
        <v>240</v>
      </c>
      <c r="B55" s="4"/>
      <c r="C55" s="4"/>
      <c r="D55" s="5"/>
      <c r="E55" s="50" t="s">
        <v>262</v>
      </c>
      <c r="F55" s="83" t="s">
        <v>287</v>
      </c>
      <c r="G55" s="84"/>
      <c r="H55" s="84" t="s">
        <v>321</v>
      </c>
      <c r="I55" s="84"/>
      <c r="J55" s="84"/>
      <c r="K55" s="84"/>
    </row>
    <row r="56" spans="1:12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0.28052892531562512</v>
      </c>
      <c r="E56" s="50" t="s">
        <v>244</v>
      </c>
      <c r="F56" s="83" t="s">
        <v>288</v>
      </c>
      <c r="G56" s="84"/>
      <c r="H56" s="84" t="s">
        <v>322</v>
      </c>
      <c r="I56" s="84"/>
      <c r="J56" s="84"/>
      <c r="K56" s="84"/>
      <c r="L56" s="4" t="s">
        <v>332</v>
      </c>
    </row>
    <row r="58" spans="1:12" x14ac:dyDescent="0.25">
      <c r="A58" s="25" t="s">
        <v>241</v>
      </c>
      <c r="B58" s="4"/>
      <c r="C58" s="4"/>
      <c r="D58" s="5"/>
    </row>
    <row r="59" spans="1:12" ht="18" x14ac:dyDescent="0.25">
      <c r="A59" s="26" t="s">
        <v>82</v>
      </c>
      <c r="B59" s="36" t="s">
        <v>76</v>
      </c>
      <c r="C59" s="26" t="s">
        <v>77</v>
      </c>
      <c r="D59" s="33">
        <f>D40</f>
        <v>20.828107500000002</v>
      </c>
    </row>
    <row r="62" spans="1:12" ht="15.75" thickBot="1" x14ac:dyDescent="0.3">
      <c r="A62" s="63" t="s">
        <v>347</v>
      </c>
      <c r="B62" s="57"/>
      <c r="C62" s="57"/>
      <c r="D62" s="57"/>
    </row>
    <row r="63" spans="1:12" ht="15.75" thickBot="1" x14ac:dyDescent="0.3">
      <c r="A63" s="64" t="s">
        <v>1</v>
      </c>
      <c r="B63" s="65" t="s">
        <v>10</v>
      </c>
      <c r="C63" s="65" t="s">
        <v>5</v>
      </c>
      <c r="D63" s="65" t="s">
        <v>3</v>
      </c>
    </row>
    <row r="64" spans="1:12" ht="15.75" thickBot="1" x14ac:dyDescent="0.3">
      <c r="A64" s="66" t="str">
        <f>'[1]PITANCI BAT24_N_P_LETO'!A71</f>
        <v>Pizločen-PŽ= Pizločen-365 × ZH%/100</v>
      </c>
      <c r="B64" s="67" t="s">
        <v>12</v>
      </c>
      <c r="C64" s="77">
        <v>90</v>
      </c>
      <c r="D64" s="67" t="s">
        <v>6</v>
      </c>
    </row>
    <row r="65" spans="1:4" ht="15.75" thickBot="1" x14ac:dyDescent="0.3">
      <c r="A65" s="66" t="s">
        <v>336</v>
      </c>
      <c r="B65" s="68" t="s">
        <v>32</v>
      </c>
      <c r="C65" s="78">
        <v>4400</v>
      </c>
      <c r="D65" s="67" t="s">
        <v>303</v>
      </c>
    </row>
    <row r="66" spans="1:4" x14ac:dyDescent="0.25">
      <c r="A66" s="69"/>
      <c r="B66" s="69"/>
      <c r="C66" s="70"/>
      <c r="D66" s="69"/>
    </row>
    <row r="67" spans="1:4" x14ac:dyDescent="0.25">
      <c r="A67" s="69"/>
      <c r="B67" s="69"/>
      <c r="C67" s="70"/>
      <c r="D67" s="69"/>
    </row>
    <row r="68" spans="1:4" x14ac:dyDescent="0.25">
      <c r="A68" s="71" t="s">
        <v>338</v>
      </c>
      <c r="B68" s="72" t="s">
        <v>337</v>
      </c>
      <c r="C68" s="71"/>
      <c r="D68" s="57"/>
    </row>
    <row r="69" spans="1:4" x14ac:dyDescent="0.25">
      <c r="A69" s="73" t="s">
        <v>306</v>
      </c>
      <c r="B69" s="89">
        <f>C65*D56</f>
        <v>1234.3272713887504</v>
      </c>
      <c r="C69" s="71" t="s">
        <v>307</v>
      </c>
      <c r="D69" s="57"/>
    </row>
    <row r="70" spans="1:4" x14ac:dyDescent="0.25">
      <c r="A70" s="71" t="s">
        <v>308</v>
      </c>
      <c r="B70" s="80">
        <f>B69/365</f>
        <v>3.381718551750001</v>
      </c>
      <c r="C70" s="71" t="s">
        <v>309</v>
      </c>
      <c r="D70" s="57"/>
    </row>
    <row r="71" spans="1:4" x14ac:dyDescent="0.25">
      <c r="A71" s="74" t="s">
        <v>310</v>
      </c>
      <c r="B71" s="81">
        <f>B70/24</f>
        <v>0.14090493965625003</v>
      </c>
      <c r="C71" s="74" t="s">
        <v>311</v>
      </c>
      <c r="D71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99F3-0205-4E89-A816-6896483E82A3}">
  <dimension ref="A1:L13"/>
  <sheetViews>
    <sheetView zoomScale="85" zoomScaleNormal="85" workbookViewId="0">
      <selection activeCell="L13" sqref="L1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8" t="s">
        <v>263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29.25" customHeight="1" x14ac:dyDescent="0.25">
      <c r="A2" s="123" t="s">
        <v>264</v>
      </c>
      <c r="B2" s="123"/>
      <c r="C2" s="123"/>
      <c r="D2" s="123"/>
      <c r="E2" s="12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266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- tekači'!D8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43">
        <f>'BAT24 N in P - tekači'!D56</f>
        <v>1.8113125000000003</v>
      </c>
      <c r="E8" s="1" t="s">
        <v>245</v>
      </c>
    </row>
    <row r="9" spans="1:12" ht="18" customHeight="1" x14ac:dyDescent="0.25">
      <c r="A9" s="27" t="s">
        <v>291</v>
      </c>
      <c r="B9" s="24" t="s">
        <v>267</v>
      </c>
      <c r="C9" s="24" t="s">
        <v>269</v>
      </c>
      <c r="D9" s="38">
        <v>0.17199999999999999</v>
      </c>
      <c r="E9" s="29" t="s">
        <v>272</v>
      </c>
      <c r="F9" s="76" t="s">
        <v>295</v>
      </c>
    </row>
    <row r="10" spans="1:12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0.31154575000000001</v>
      </c>
      <c r="E10" s="29"/>
    </row>
    <row r="12" spans="1:12" x14ac:dyDescent="0.25">
      <c r="A12" s="25" t="s">
        <v>184</v>
      </c>
      <c r="B12" s="4"/>
      <c r="C12" s="4"/>
      <c r="D12" s="5"/>
      <c r="E12" s="50" t="s">
        <v>262</v>
      </c>
      <c r="F12" s="83" t="s">
        <v>287</v>
      </c>
      <c r="G12" s="84"/>
      <c r="H12" s="84" t="s">
        <v>321</v>
      </c>
      <c r="I12" s="84"/>
      <c r="J12" s="84"/>
      <c r="K12" s="84"/>
    </row>
    <row r="13" spans="1:12" ht="18" x14ac:dyDescent="0.35">
      <c r="A13" s="26" t="s">
        <v>242</v>
      </c>
      <c r="B13" s="36" t="s">
        <v>268</v>
      </c>
      <c r="C13" s="4" t="s">
        <v>271</v>
      </c>
      <c r="D13" s="53">
        <f>D10*D7/100</f>
        <v>0.28039117499999999</v>
      </c>
      <c r="E13" s="50" t="s">
        <v>244</v>
      </c>
      <c r="F13" s="83" t="s">
        <v>288</v>
      </c>
      <c r="G13" s="84"/>
      <c r="H13" s="84" t="s">
        <v>322</v>
      </c>
      <c r="I13" s="84"/>
      <c r="J13" s="84"/>
      <c r="K13" s="84"/>
      <c r="L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8BF7D-DCC2-42DE-A9C1-7F5FDF6066CD}">
  <dimension ref="A1:E26"/>
  <sheetViews>
    <sheetView topLeftCell="A2" workbookViewId="0">
      <selection activeCell="A34" sqref="A34"/>
    </sheetView>
  </sheetViews>
  <sheetFormatPr defaultRowHeight="15" x14ac:dyDescent="0.25"/>
  <cols>
    <col min="1" max="1" width="51.140625" customWidth="1"/>
  </cols>
  <sheetData>
    <row r="1" spans="1:5" ht="42" customHeight="1" x14ac:dyDescent="0.25">
      <c r="A1" s="124" t="s">
        <v>296</v>
      </c>
      <c r="B1" s="125"/>
      <c r="C1" s="125"/>
      <c r="D1" s="125"/>
      <c r="E1" s="57"/>
    </row>
    <row r="2" spans="1:5" x14ac:dyDescent="0.25">
      <c r="A2" s="57"/>
      <c r="B2" s="57"/>
      <c r="C2" s="57"/>
      <c r="D2" s="57"/>
      <c r="E2" s="57"/>
    </row>
    <row r="3" spans="1:5" ht="37.5" customHeight="1" x14ac:dyDescent="0.25">
      <c r="A3" s="126" t="s">
        <v>297</v>
      </c>
      <c r="B3" s="126"/>
      <c r="C3" s="126"/>
      <c r="D3" s="126"/>
      <c r="E3" s="57"/>
    </row>
    <row r="4" spans="1:5" x14ac:dyDescent="0.25">
      <c r="A4" s="57"/>
      <c r="B4" s="57"/>
      <c r="C4" s="57"/>
      <c r="D4" s="57"/>
      <c r="E4" s="57"/>
    </row>
    <row r="5" spans="1:5" x14ac:dyDescent="0.25">
      <c r="A5" s="58"/>
      <c r="B5" s="58"/>
      <c r="C5" s="58"/>
      <c r="D5" s="58"/>
      <c r="E5" s="57"/>
    </row>
    <row r="6" spans="1:5" x14ac:dyDescent="0.25">
      <c r="A6" s="127"/>
      <c r="B6" s="127"/>
      <c r="C6" s="127"/>
      <c r="D6" s="127"/>
      <c r="E6" s="57"/>
    </row>
    <row r="7" spans="1:5" x14ac:dyDescent="0.25">
      <c r="A7" s="59"/>
      <c r="B7" s="60" t="s">
        <v>298</v>
      </c>
      <c r="C7" s="57"/>
      <c r="D7" s="57"/>
      <c r="E7" s="57"/>
    </row>
    <row r="8" spans="1:5" ht="24" x14ac:dyDescent="0.25">
      <c r="A8" s="59"/>
      <c r="B8" s="61" t="s">
        <v>299</v>
      </c>
      <c r="C8" s="57"/>
      <c r="D8" s="57"/>
      <c r="E8" s="57"/>
    </row>
    <row r="9" spans="1:5" x14ac:dyDescent="0.25">
      <c r="A9" s="62" t="s">
        <v>323</v>
      </c>
      <c r="B9" s="88">
        <v>7.3999999999999996E-2</v>
      </c>
      <c r="C9" s="87" t="s">
        <v>324</v>
      </c>
      <c r="D9" s="57"/>
      <c r="E9" s="57"/>
    </row>
    <row r="10" spans="1:5" ht="41.25" customHeight="1" x14ac:dyDescent="0.25">
      <c r="A10" s="128" t="s">
        <v>313</v>
      </c>
      <c r="B10" s="128"/>
      <c r="C10" s="128"/>
      <c r="D10" s="128"/>
      <c r="E10" s="57"/>
    </row>
    <row r="11" spans="1:5" x14ac:dyDescent="0.25">
      <c r="A11" s="57" t="s">
        <v>346</v>
      </c>
      <c r="B11" s="57">
        <v>4400</v>
      </c>
      <c r="C11" s="57"/>
      <c r="D11" s="57"/>
      <c r="E11" s="57"/>
    </row>
    <row r="12" spans="1:5" x14ac:dyDescent="0.25">
      <c r="A12" s="57"/>
      <c r="B12" s="57"/>
      <c r="C12" s="57"/>
      <c r="D12" s="57"/>
      <c r="E12" s="57"/>
    </row>
    <row r="13" spans="1:5" ht="15.75" thickBot="1" x14ac:dyDescent="0.3">
      <c r="A13" s="63" t="s">
        <v>301</v>
      </c>
      <c r="B13" s="57"/>
      <c r="C13" s="57"/>
      <c r="D13" s="57"/>
      <c r="E13" s="57"/>
    </row>
    <row r="14" spans="1:5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5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77">
        <f>'[1]PITANCI BAT24_N_P_LETO'!C22</f>
        <v>90</v>
      </c>
      <c r="D15" s="67" t="s">
        <v>6</v>
      </c>
      <c r="E15" s="57"/>
    </row>
    <row r="16" spans="1:5" ht="15.75" thickBot="1" x14ac:dyDescent="0.3">
      <c r="A16" s="66" t="s">
        <v>302</v>
      </c>
      <c r="B16" s="68" t="s">
        <v>32</v>
      </c>
      <c r="C16" s="78">
        <v>4400</v>
      </c>
      <c r="D16" s="67" t="s">
        <v>303</v>
      </c>
      <c r="E16" s="57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350</v>
      </c>
      <c r="C19" s="71"/>
      <c r="D19" s="57"/>
      <c r="E19" s="57"/>
    </row>
    <row r="20" spans="1:5" x14ac:dyDescent="0.25">
      <c r="A20" s="73" t="s">
        <v>306</v>
      </c>
      <c r="B20" s="79">
        <f>B9*C16</f>
        <v>325.59999999999997</v>
      </c>
      <c r="C20" s="71" t="s">
        <v>307</v>
      </c>
      <c r="D20" s="57"/>
      <c r="E20" s="57"/>
    </row>
    <row r="21" spans="1:5" x14ac:dyDescent="0.25">
      <c r="A21" s="71" t="s">
        <v>308</v>
      </c>
      <c r="B21" s="80">
        <f>B20/365</f>
        <v>0.89205479452054781</v>
      </c>
      <c r="C21" s="71" t="s">
        <v>309</v>
      </c>
      <c r="D21" s="57"/>
      <c r="E21" s="57"/>
    </row>
    <row r="22" spans="1:5" x14ac:dyDescent="0.25">
      <c r="A22" s="74" t="s">
        <v>310</v>
      </c>
      <c r="B22" s="81">
        <f>B21/24</f>
        <v>3.716894977168949E-2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28"/>
  <sheetViews>
    <sheetView topLeftCell="B1" zoomScale="85" zoomScaleNormal="85" workbookViewId="0">
      <selection activeCell="D9" sqref="D9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118" t="s">
        <v>135</v>
      </c>
      <c r="B1" s="118"/>
      <c r="C1" s="118"/>
      <c r="D1" s="118"/>
      <c r="E1" s="118"/>
    </row>
    <row r="4" spans="1:12" ht="18.75" x14ac:dyDescent="0.3">
      <c r="A4" s="22" t="s">
        <v>196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8" x14ac:dyDescent="0.35">
      <c r="A5" s="44" t="s">
        <v>223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24" t="s">
        <v>231</v>
      </c>
      <c r="D9" s="110">
        <v>876</v>
      </c>
      <c r="F9" s="115" t="s">
        <v>376</v>
      </c>
      <c r="G9" s="104"/>
      <c r="H9" s="90"/>
    </row>
    <row r="10" spans="1:12" ht="18" x14ac:dyDescent="0.25">
      <c r="A10" s="13" t="s">
        <v>15</v>
      </c>
      <c r="B10" s="14" t="s">
        <v>16</v>
      </c>
      <c r="C10" s="14" t="s">
        <v>17</v>
      </c>
      <c r="D10" s="39">
        <v>365</v>
      </c>
      <c r="E10" t="s">
        <v>222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21.44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4.8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130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230</v>
      </c>
    </row>
    <row r="15" spans="1:12" ht="18" x14ac:dyDescent="0.25">
      <c r="A15" s="13" t="s">
        <v>186</v>
      </c>
      <c r="B15" s="14" t="s">
        <v>190</v>
      </c>
      <c r="C15" s="14" t="s">
        <v>194</v>
      </c>
      <c r="D15" s="43">
        <v>31</v>
      </c>
    </row>
    <row r="16" spans="1:12" ht="18" x14ac:dyDescent="0.25">
      <c r="A16" s="13" t="s">
        <v>187</v>
      </c>
      <c r="B16" s="14" t="s">
        <v>191</v>
      </c>
      <c r="C16" s="14" t="s">
        <v>194</v>
      </c>
      <c r="D16" s="43">
        <v>1.3</v>
      </c>
    </row>
    <row r="17" spans="1:6" ht="18" x14ac:dyDescent="0.25">
      <c r="A17" s="13" t="s">
        <v>188</v>
      </c>
      <c r="B17" s="14" t="s">
        <v>192</v>
      </c>
      <c r="C17" s="14" t="s">
        <v>194</v>
      </c>
      <c r="D17" s="43">
        <v>28</v>
      </c>
    </row>
    <row r="18" spans="1:6" ht="18" x14ac:dyDescent="0.25">
      <c r="A18" s="27" t="s">
        <v>210</v>
      </c>
      <c r="B18" s="24" t="s">
        <v>214</v>
      </c>
      <c r="C18" s="14" t="s">
        <v>21</v>
      </c>
      <c r="D18" s="43">
        <v>2.2999999999999998</v>
      </c>
    </row>
    <row r="19" spans="1:6" ht="18" x14ac:dyDescent="0.25">
      <c r="A19" s="27" t="s">
        <v>211</v>
      </c>
      <c r="B19" s="24" t="s">
        <v>215</v>
      </c>
      <c r="C19" s="14" t="s">
        <v>21</v>
      </c>
      <c r="D19" s="43">
        <v>3</v>
      </c>
      <c r="E19" t="s">
        <v>213</v>
      </c>
    </row>
    <row r="20" spans="1:6" ht="30" x14ac:dyDescent="0.25">
      <c r="A20" s="27" t="s">
        <v>212</v>
      </c>
      <c r="B20" s="24" t="s">
        <v>216</v>
      </c>
      <c r="C20" s="14" t="s">
        <v>21</v>
      </c>
      <c r="D20" s="43">
        <v>7</v>
      </c>
    </row>
    <row r="21" spans="1:6" ht="18" x14ac:dyDescent="0.25">
      <c r="A21" s="13" t="s">
        <v>189</v>
      </c>
      <c r="B21" s="14" t="s">
        <v>193</v>
      </c>
      <c r="C21" s="14" t="s">
        <v>195</v>
      </c>
      <c r="D21" s="42">
        <v>0.46</v>
      </c>
      <c r="E21" s="24"/>
    </row>
    <row r="22" spans="1:6" x14ac:dyDescent="0.25">
      <c r="A22" s="13"/>
      <c r="B22" s="14"/>
      <c r="C22" s="14"/>
      <c r="D22" s="47"/>
    </row>
    <row r="23" spans="1:6" x14ac:dyDescent="0.25">
      <c r="A23" s="13"/>
      <c r="B23" s="9"/>
      <c r="C23" s="10"/>
      <c r="D23" s="20"/>
    </row>
    <row r="24" spans="1:6" ht="40.5" customHeight="1" x14ac:dyDescent="0.25">
      <c r="A24" s="117" t="s">
        <v>131</v>
      </c>
      <c r="B24" s="117"/>
      <c r="C24" s="117"/>
      <c r="D24" s="117"/>
      <c r="E24" s="117"/>
    </row>
    <row r="25" spans="1:6" x14ac:dyDescent="0.25">
      <c r="A25" s="2"/>
      <c r="D25" s="21"/>
    </row>
    <row r="26" spans="1:6" ht="45" x14ac:dyDescent="0.25">
      <c r="A26" s="11" t="s">
        <v>1</v>
      </c>
      <c r="B26" s="11" t="s">
        <v>10</v>
      </c>
      <c r="C26" s="11" t="s">
        <v>3</v>
      </c>
      <c r="D26" s="12" t="s">
        <v>209</v>
      </c>
      <c r="E26" s="2" t="s">
        <v>46</v>
      </c>
      <c r="F26" s="12"/>
    </row>
    <row r="27" spans="1:6" ht="30" x14ac:dyDescent="0.25">
      <c r="A27" s="13" t="s">
        <v>24</v>
      </c>
      <c r="B27" s="14" t="s">
        <v>25</v>
      </c>
      <c r="C27" s="14" t="s">
        <v>4</v>
      </c>
      <c r="D27" s="19">
        <v>25</v>
      </c>
      <c r="E27" s="27"/>
      <c r="F27" s="15"/>
    </row>
    <row r="28" spans="1:6" ht="30" x14ac:dyDescent="0.25">
      <c r="A28" s="13" t="s">
        <v>26</v>
      </c>
      <c r="B28" s="14" t="s">
        <v>27</v>
      </c>
      <c r="C28" s="14" t="s">
        <v>4</v>
      </c>
      <c r="D28" s="19">
        <v>25</v>
      </c>
      <c r="E28" s="27"/>
      <c r="F28" s="15"/>
    </row>
    <row r="29" spans="1:6" ht="30" x14ac:dyDescent="0.25">
      <c r="A29" s="13" t="s">
        <v>28</v>
      </c>
      <c r="B29" s="14" t="s">
        <v>29</v>
      </c>
      <c r="C29" s="14" t="s">
        <v>4</v>
      </c>
      <c r="D29" s="19">
        <v>5.35</v>
      </c>
      <c r="E29" s="27"/>
      <c r="F29" s="15"/>
    </row>
    <row r="30" spans="1:6" x14ac:dyDescent="0.25">
      <c r="A30" s="119" t="s">
        <v>30</v>
      </c>
      <c r="B30" s="120" t="s">
        <v>31</v>
      </c>
      <c r="C30" s="120" t="s">
        <v>4</v>
      </c>
      <c r="D30" s="121">
        <v>5.35</v>
      </c>
      <c r="E30" s="122"/>
      <c r="F30" s="116"/>
    </row>
    <row r="31" spans="1:6" x14ac:dyDescent="0.25">
      <c r="A31" s="119"/>
      <c r="B31" s="120"/>
      <c r="C31" s="120"/>
      <c r="D31" s="121"/>
      <c r="E31" s="119"/>
      <c r="F31" s="116"/>
    </row>
    <row r="32" spans="1:6" ht="30" x14ac:dyDescent="0.25">
      <c r="A32" s="27" t="s">
        <v>197</v>
      </c>
      <c r="B32" s="24" t="s">
        <v>203</v>
      </c>
      <c r="C32" s="17" t="s">
        <v>4</v>
      </c>
      <c r="D32" s="19">
        <v>18.7</v>
      </c>
      <c r="E32" s="13"/>
      <c r="F32" s="15"/>
    </row>
    <row r="33" spans="1:6" ht="30" x14ac:dyDescent="0.25">
      <c r="A33" s="27" t="s">
        <v>198</v>
      </c>
      <c r="B33" s="24" t="s">
        <v>204</v>
      </c>
      <c r="C33" s="17" t="s">
        <v>4</v>
      </c>
      <c r="D33" s="19">
        <v>23.1</v>
      </c>
      <c r="E33" s="13"/>
      <c r="F33" s="15"/>
    </row>
    <row r="34" spans="1:6" ht="30" x14ac:dyDescent="0.25">
      <c r="A34" s="27" t="s">
        <v>199</v>
      </c>
      <c r="B34" s="24" t="s">
        <v>205</v>
      </c>
      <c r="C34" s="17" t="s">
        <v>4</v>
      </c>
      <c r="D34" s="19">
        <v>23.1</v>
      </c>
      <c r="E34" s="13"/>
      <c r="F34" s="15"/>
    </row>
    <row r="35" spans="1:6" ht="30" x14ac:dyDescent="0.25">
      <c r="A35" s="27" t="s">
        <v>200</v>
      </c>
      <c r="B35" s="24" t="s">
        <v>206</v>
      </c>
      <c r="C35" s="17" t="s">
        <v>4</v>
      </c>
      <c r="D35" s="19">
        <v>6.15</v>
      </c>
      <c r="E35" s="13"/>
      <c r="F35" s="15"/>
    </row>
    <row r="36" spans="1:6" ht="30" x14ac:dyDescent="0.25">
      <c r="A36" s="27" t="s">
        <v>201</v>
      </c>
      <c r="B36" s="24" t="s">
        <v>207</v>
      </c>
      <c r="C36" s="17" t="s">
        <v>4</v>
      </c>
      <c r="D36" s="19">
        <v>5.36</v>
      </c>
      <c r="E36" s="13"/>
      <c r="F36" s="15"/>
    </row>
    <row r="37" spans="1:6" ht="30" x14ac:dyDescent="0.25">
      <c r="A37" s="27" t="s">
        <v>202</v>
      </c>
      <c r="B37" s="24" t="s">
        <v>208</v>
      </c>
      <c r="C37" s="17" t="s">
        <v>4</v>
      </c>
      <c r="D37" s="19">
        <v>5.36</v>
      </c>
      <c r="E37" s="13"/>
      <c r="F37" s="15"/>
    </row>
    <row r="38" spans="1:6" x14ac:dyDescent="0.25">
      <c r="A38" s="14"/>
      <c r="B38" s="14"/>
      <c r="C38" s="14"/>
      <c r="D38" s="19"/>
      <c r="E38" s="13"/>
      <c r="F38" s="15"/>
    </row>
    <row r="40" spans="1:6" ht="18" x14ac:dyDescent="0.35">
      <c r="A40" s="2" t="s">
        <v>56</v>
      </c>
    </row>
    <row r="41" spans="1:6" x14ac:dyDescent="0.25">
      <c r="A41" s="18" t="s">
        <v>34</v>
      </c>
    </row>
    <row r="42" spans="1:6" ht="18" x14ac:dyDescent="0.35">
      <c r="A42" t="s">
        <v>35</v>
      </c>
      <c r="B42" t="s">
        <v>37</v>
      </c>
      <c r="C42" t="s">
        <v>153</v>
      </c>
      <c r="D42" s="3">
        <f>D9*D11/1000</f>
        <v>18.781440000000003</v>
      </c>
    </row>
    <row r="43" spans="1:6" ht="18" x14ac:dyDescent="0.35">
      <c r="A43" t="s">
        <v>36</v>
      </c>
      <c r="B43" t="s">
        <v>38</v>
      </c>
      <c r="C43" t="s">
        <v>153</v>
      </c>
      <c r="D43" s="3">
        <f>D9*D12/1000</f>
        <v>4.2048000000000005</v>
      </c>
    </row>
    <row r="44" spans="1:6" x14ac:dyDescent="0.25">
      <c r="D44" s="3"/>
    </row>
    <row r="45" spans="1:6" x14ac:dyDescent="0.25">
      <c r="A45" s="18" t="s">
        <v>40</v>
      </c>
      <c r="D45" s="3"/>
    </row>
    <row r="46" spans="1:6" ht="18" x14ac:dyDescent="0.35">
      <c r="A46" t="s">
        <v>41</v>
      </c>
      <c r="B46" t="s">
        <v>43</v>
      </c>
      <c r="C46" t="s">
        <v>153</v>
      </c>
      <c r="D46" s="3">
        <f>((D15+D16)*D18*D32+D17*D20*D34-D17*D18*D32+(D15-D17)*D19*D33+(D14*D28-D13*D27)*D21)/1000</f>
        <v>6.070443</v>
      </c>
    </row>
    <row r="47" spans="1:6" ht="18" x14ac:dyDescent="0.35">
      <c r="A47" t="s">
        <v>42</v>
      </c>
      <c r="B47" t="s">
        <v>44</v>
      </c>
      <c r="C47" t="s">
        <v>153</v>
      </c>
      <c r="D47" s="3">
        <f>((D15+D16)*D18*D35+D17*D20*D37-D17*D18*D35+(D15-D17)*D19*D36+(D14*D30-D13*D29)*D21)/1000</f>
        <v>1.4057235000000001</v>
      </c>
    </row>
    <row r="48" spans="1:6" x14ac:dyDescent="0.25">
      <c r="D48" s="3"/>
    </row>
    <row r="49" spans="1:5" x14ac:dyDescent="0.25">
      <c r="A49" s="18" t="s">
        <v>47</v>
      </c>
      <c r="D49" s="3"/>
    </row>
    <row r="50" spans="1:5" ht="18" x14ac:dyDescent="0.35">
      <c r="A50" t="s">
        <v>48</v>
      </c>
      <c r="B50" t="s">
        <v>50</v>
      </c>
      <c r="C50" t="s">
        <v>153</v>
      </c>
      <c r="D50" s="3">
        <f>D42-D46</f>
        <v>12.710997000000003</v>
      </c>
    </row>
    <row r="51" spans="1:5" ht="18" x14ac:dyDescent="0.35">
      <c r="A51" t="s">
        <v>49</v>
      </c>
      <c r="B51" t="s">
        <v>51</v>
      </c>
      <c r="C51" t="s">
        <v>153</v>
      </c>
      <c r="D51" s="3">
        <f>D43-D47</f>
        <v>2.7990765000000004</v>
      </c>
    </row>
    <row r="52" spans="1:5" x14ac:dyDescent="0.25">
      <c r="D52" s="3"/>
    </row>
    <row r="53" spans="1:5" x14ac:dyDescent="0.25">
      <c r="A53" s="18" t="s">
        <v>52</v>
      </c>
      <c r="D53" s="3"/>
    </row>
    <row r="54" spans="1:5" ht="18" x14ac:dyDescent="0.35">
      <c r="A54" t="s">
        <v>48</v>
      </c>
      <c r="B54" t="s">
        <v>53</v>
      </c>
      <c r="C54" t="s">
        <v>55</v>
      </c>
      <c r="D54" s="3">
        <f>D50/D$10*365</f>
        <v>12.710997000000003</v>
      </c>
    </row>
    <row r="55" spans="1:5" ht="18" x14ac:dyDescent="0.35">
      <c r="A55" t="s">
        <v>49</v>
      </c>
      <c r="B55" t="s">
        <v>54</v>
      </c>
      <c r="C55" t="s">
        <v>55</v>
      </c>
      <c r="D55" s="3">
        <f>D51/D$10*365</f>
        <v>2.7990765000000004</v>
      </c>
    </row>
    <row r="56" spans="1:5" x14ac:dyDescent="0.25">
      <c r="D56" s="3"/>
    </row>
    <row r="57" spans="1:5" x14ac:dyDescent="0.25">
      <c r="A57" s="18" t="s">
        <v>106</v>
      </c>
      <c r="B57" s="18"/>
      <c r="D57" s="3"/>
    </row>
    <row r="58" spans="1:5" ht="18" x14ac:dyDescent="0.35">
      <c r="A58" t="s">
        <v>48</v>
      </c>
      <c r="B58" t="s">
        <v>57</v>
      </c>
      <c r="C58" t="s">
        <v>59</v>
      </c>
      <c r="D58" s="3">
        <f>D54*D$8/100</f>
        <v>11.439897300000002</v>
      </c>
    </row>
    <row r="59" spans="1:5" ht="18" x14ac:dyDescent="0.35">
      <c r="A59" t="s">
        <v>49</v>
      </c>
      <c r="B59" t="s">
        <v>58</v>
      </c>
      <c r="C59" t="s">
        <v>59</v>
      </c>
      <c r="D59" s="3">
        <f>D55*D$8/100</f>
        <v>2.5191688500000002</v>
      </c>
    </row>
    <row r="60" spans="1:5" x14ac:dyDescent="0.25">
      <c r="A60" s="17"/>
      <c r="D60" s="3"/>
    </row>
    <row r="61" spans="1:5" ht="18" x14ac:dyDescent="0.35">
      <c r="A61" s="18" t="s">
        <v>60</v>
      </c>
      <c r="D61" s="3"/>
    </row>
    <row r="62" spans="1:5" ht="18" x14ac:dyDescent="0.35">
      <c r="A62" t="s">
        <v>61</v>
      </c>
      <c r="B62" t="s">
        <v>62</v>
      </c>
      <c r="C62" t="s">
        <v>59</v>
      </c>
      <c r="D62" s="3">
        <f>D59*2.2915</f>
        <v>5.772675419775001</v>
      </c>
    </row>
    <row r="63" spans="1:5" x14ac:dyDescent="0.25">
      <c r="A63" s="17"/>
      <c r="D63" s="3"/>
    </row>
    <row r="64" spans="1:5" x14ac:dyDescent="0.25">
      <c r="A64" s="25" t="s">
        <v>184</v>
      </c>
      <c r="B64" s="4"/>
      <c r="C64" s="4"/>
      <c r="D64" s="5"/>
      <c r="E64" s="85" t="s">
        <v>286</v>
      </c>
    </row>
    <row r="65" spans="1:11" ht="18" x14ac:dyDescent="0.35">
      <c r="A65" s="4" t="s">
        <v>48</v>
      </c>
      <c r="B65" s="4" t="s">
        <v>57</v>
      </c>
      <c r="C65" s="4" t="s">
        <v>59</v>
      </c>
      <c r="D65" s="5">
        <f>D58</f>
        <v>11.439897300000002</v>
      </c>
      <c r="E65" s="86" t="s">
        <v>283</v>
      </c>
      <c r="F65" s="4" t="s">
        <v>332</v>
      </c>
    </row>
    <row r="66" spans="1:11" ht="18" x14ac:dyDescent="0.35">
      <c r="A66" s="4" t="s">
        <v>61</v>
      </c>
      <c r="B66" s="4" t="s">
        <v>62</v>
      </c>
      <c r="C66" s="4" t="s">
        <v>59</v>
      </c>
      <c r="D66" s="5">
        <f>D62</f>
        <v>5.772675419775001</v>
      </c>
      <c r="E66" s="86" t="s">
        <v>282</v>
      </c>
      <c r="F66" s="4" t="s">
        <v>332</v>
      </c>
    </row>
    <row r="67" spans="1:11" x14ac:dyDescent="0.25">
      <c r="D67" s="3"/>
    </row>
    <row r="68" spans="1:11" x14ac:dyDescent="0.25">
      <c r="A68" s="25" t="s">
        <v>185</v>
      </c>
      <c r="B68" s="4"/>
      <c r="C68" s="4"/>
      <c r="D68" s="5"/>
    </row>
    <row r="69" spans="1:11" ht="18" x14ac:dyDescent="0.35">
      <c r="A69" s="4" t="s">
        <v>48</v>
      </c>
      <c r="B69" s="4" t="s">
        <v>53</v>
      </c>
      <c r="C69" s="4" t="s">
        <v>55</v>
      </c>
      <c r="D69" s="5">
        <f>D54</f>
        <v>12.710997000000003</v>
      </c>
    </row>
    <row r="70" spans="1:11" x14ac:dyDescent="0.25">
      <c r="E70" s="3"/>
    </row>
    <row r="71" spans="1:11" x14ac:dyDescent="0.25">
      <c r="K71" t="s">
        <v>64</v>
      </c>
    </row>
    <row r="72" spans="1:11" ht="18.75" x14ac:dyDescent="0.3">
      <c r="A72" s="22" t="s">
        <v>221</v>
      </c>
      <c r="B72" s="2"/>
      <c r="C72" s="2"/>
      <c r="D72" s="2"/>
      <c r="E72" s="2"/>
    </row>
    <row r="73" spans="1:11" x14ac:dyDescent="0.25">
      <c r="A73" s="44" t="s">
        <v>261</v>
      </c>
    </row>
    <row r="74" spans="1:11" ht="18" x14ac:dyDescent="0.35">
      <c r="A74" s="2" t="s">
        <v>63</v>
      </c>
    </row>
    <row r="75" spans="1:11" x14ac:dyDescent="0.25">
      <c r="A75" s="2" t="s">
        <v>1</v>
      </c>
      <c r="B75" s="2" t="s">
        <v>10</v>
      </c>
      <c r="C75" s="2" t="s">
        <v>3</v>
      </c>
      <c r="D75" s="2" t="s">
        <v>5</v>
      </c>
      <c r="E75" s="2" t="s">
        <v>46</v>
      </c>
    </row>
    <row r="76" spans="1:11" ht="30" x14ac:dyDescent="0.25">
      <c r="A76" s="13" t="s">
        <v>11</v>
      </c>
      <c r="B76" s="14" t="s">
        <v>12</v>
      </c>
      <c r="C76" s="14" t="s">
        <v>6</v>
      </c>
      <c r="D76" s="30"/>
    </row>
    <row r="77" spans="1:11" ht="18" x14ac:dyDescent="0.25">
      <c r="A77" s="13" t="s">
        <v>65</v>
      </c>
      <c r="B77" s="14" t="s">
        <v>66</v>
      </c>
      <c r="C77" s="24" t="s">
        <v>232</v>
      </c>
      <c r="D77" s="31"/>
      <c r="E77" t="s">
        <v>134</v>
      </c>
    </row>
    <row r="78" spans="1:11" ht="18" x14ac:dyDescent="0.25">
      <c r="A78" s="13" t="s">
        <v>15</v>
      </c>
      <c r="B78" s="14" t="s">
        <v>16</v>
      </c>
      <c r="C78" s="14" t="s">
        <v>17</v>
      </c>
      <c r="D78" s="41">
        <v>365</v>
      </c>
      <c r="E78" t="s">
        <v>222</v>
      </c>
    </row>
    <row r="79" spans="1:11" x14ac:dyDescent="0.25">
      <c r="A79" s="13" t="s">
        <v>68</v>
      </c>
      <c r="B79" s="14" t="s">
        <v>69</v>
      </c>
      <c r="C79" s="14" t="s">
        <v>32</v>
      </c>
      <c r="D79" s="32"/>
      <c r="E79" t="s">
        <v>217</v>
      </c>
    </row>
    <row r="80" spans="1:11" ht="18" x14ac:dyDescent="0.25">
      <c r="A80" s="27" t="s">
        <v>78</v>
      </c>
      <c r="B80" s="14" t="s">
        <v>70</v>
      </c>
      <c r="C80" s="14" t="s">
        <v>4</v>
      </c>
      <c r="D80" s="30"/>
      <c r="E80" t="s">
        <v>130</v>
      </c>
    </row>
    <row r="81" spans="1:5" ht="18" x14ac:dyDescent="0.25">
      <c r="A81" s="27" t="s">
        <v>79</v>
      </c>
      <c r="B81" s="14" t="s">
        <v>71</v>
      </c>
      <c r="C81" s="14" t="s">
        <v>4</v>
      </c>
      <c r="D81" s="30"/>
      <c r="E81" t="s">
        <v>130</v>
      </c>
    </row>
    <row r="82" spans="1:5" ht="18" x14ac:dyDescent="0.25">
      <c r="A82" s="13" t="s">
        <v>72</v>
      </c>
      <c r="B82" s="14" t="s">
        <v>73</v>
      </c>
      <c r="C82" s="24" t="s">
        <v>232</v>
      </c>
      <c r="D82" s="30"/>
      <c r="E82" t="s">
        <v>235</v>
      </c>
    </row>
    <row r="83" spans="1:5" ht="18" x14ac:dyDescent="0.25">
      <c r="A83" s="27" t="s">
        <v>80</v>
      </c>
      <c r="B83" s="14" t="s">
        <v>74</v>
      </c>
      <c r="C83" s="14" t="s">
        <v>4</v>
      </c>
      <c r="D83" s="30"/>
      <c r="E83" t="s">
        <v>236</v>
      </c>
    </row>
    <row r="84" spans="1:5" ht="18" x14ac:dyDescent="0.25">
      <c r="A84" s="27" t="s">
        <v>81</v>
      </c>
      <c r="B84" s="14" t="s">
        <v>75</v>
      </c>
      <c r="C84" s="14" t="s">
        <v>4</v>
      </c>
      <c r="D84" s="30"/>
      <c r="E84" t="s">
        <v>236</v>
      </c>
    </row>
    <row r="85" spans="1:5" ht="30" x14ac:dyDescent="0.25">
      <c r="A85" s="27" t="s">
        <v>82</v>
      </c>
      <c r="B85" s="14" t="s">
        <v>76</v>
      </c>
      <c r="C85" s="14" t="s">
        <v>77</v>
      </c>
      <c r="D85" s="54" t="e">
        <f>D109</f>
        <v>#DIV/0!</v>
      </c>
      <c r="E85" s="1" t="s">
        <v>112</v>
      </c>
    </row>
    <row r="86" spans="1:5" x14ac:dyDescent="0.25">
      <c r="A86" s="27"/>
      <c r="B86" s="14"/>
      <c r="C86" s="14"/>
    </row>
    <row r="87" spans="1:5" ht="30.75" customHeight="1" x14ac:dyDescent="0.25">
      <c r="A87" s="117" t="s">
        <v>220</v>
      </c>
      <c r="B87" s="117"/>
      <c r="C87" s="117"/>
      <c r="D87" s="117"/>
      <c r="E87" s="117"/>
    </row>
    <row r="88" spans="1:5" ht="18" x14ac:dyDescent="0.25">
      <c r="A88" s="7" t="s">
        <v>127</v>
      </c>
      <c r="B88" s="24" t="s">
        <v>87</v>
      </c>
      <c r="C88" s="29" t="s">
        <v>125</v>
      </c>
      <c r="D88" s="41">
        <v>0.7</v>
      </c>
      <c r="E88" s="29" t="s">
        <v>218</v>
      </c>
    </row>
    <row r="89" spans="1:5" ht="18" x14ac:dyDescent="0.25">
      <c r="A89" s="28" t="s">
        <v>117</v>
      </c>
      <c r="B89" s="24" t="s">
        <v>88</v>
      </c>
      <c r="C89" s="29" t="s">
        <v>126</v>
      </c>
      <c r="D89" s="30">
        <v>0.35</v>
      </c>
      <c r="E89" s="29" t="s">
        <v>218</v>
      </c>
    </row>
    <row r="90" spans="1:5" ht="25.5" x14ac:dyDescent="0.25">
      <c r="A90" s="28" t="s">
        <v>118</v>
      </c>
      <c r="B90" s="24" t="s">
        <v>89</v>
      </c>
      <c r="C90" s="24" t="s">
        <v>9</v>
      </c>
      <c r="D90" s="30">
        <v>1</v>
      </c>
      <c r="E90" s="29" t="s">
        <v>233</v>
      </c>
    </row>
    <row r="91" spans="1:5" ht="27" x14ac:dyDescent="0.25">
      <c r="A91" s="28" t="s">
        <v>121</v>
      </c>
      <c r="B91" s="24" t="s">
        <v>90</v>
      </c>
      <c r="C91" s="29" t="s">
        <v>126</v>
      </c>
      <c r="D91" s="30">
        <v>0.11</v>
      </c>
      <c r="E91" s="29" t="s">
        <v>111</v>
      </c>
    </row>
    <row r="92" spans="1:5" ht="27" x14ac:dyDescent="0.25">
      <c r="A92" s="28" t="s">
        <v>123</v>
      </c>
      <c r="B92" s="24" t="s">
        <v>91</v>
      </c>
      <c r="C92" s="29" t="s">
        <v>126</v>
      </c>
      <c r="D92" s="40">
        <v>0</v>
      </c>
      <c r="E92" s="29" t="s">
        <v>111</v>
      </c>
    </row>
    <row r="93" spans="1:5" ht="27" x14ac:dyDescent="0.25">
      <c r="A93" s="28" t="s">
        <v>124</v>
      </c>
      <c r="B93" s="24" t="s">
        <v>92</v>
      </c>
      <c r="C93" s="29" t="s">
        <v>126</v>
      </c>
      <c r="D93" s="30">
        <v>1E-4</v>
      </c>
      <c r="E93" s="29" t="s">
        <v>111</v>
      </c>
    </row>
    <row r="94" spans="1:5" ht="27" x14ac:dyDescent="0.25">
      <c r="A94" s="28" t="s">
        <v>121</v>
      </c>
      <c r="B94" s="24" t="s">
        <v>93</v>
      </c>
      <c r="C94" s="29" t="s">
        <v>126</v>
      </c>
      <c r="D94" s="30">
        <v>0.03</v>
      </c>
      <c r="E94" s="29" t="s">
        <v>111</v>
      </c>
    </row>
    <row r="95" spans="1:5" ht="25.5" x14ac:dyDescent="0.25">
      <c r="A95" s="28" t="s">
        <v>122</v>
      </c>
      <c r="B95" s="24" t="s">
        <v>109</v>
      </c>
      <c r="C95" s="24" t="s">
        <v>9</v>
      </c>
      <c r="D95" s="30">
        <v>1</v>
      </c>
      <c r="E95" s="29" t="s">
        <v>182</v>
      </c>
    </row>
    <row r="96" spans="1:5" ht="26.25" x14ac:dyDescent="0.25">
      <c r="A96" s="8" t="s">
        <v>120</v>
      </c>
      <c r="B96" s="24" t="s">
        <v>94</v>
      </c>
      <c r="C96" s="29" t="s">
        <v>128</v>
      </c>
      <c r="D96" s="30">
        <v>0.1</v>
      </c>
      <c r="E96" s="29" t="s">
        <v>111</v>
      </c>
    </row>
    <row r="97" spans="1:5" ht="18" x14ac:dyDescent="0.25">
      <c r="A97" s="8" t="s">
        <v>119</v>
      </c>
      <c r="B97" s="24" t="s">
        <v>95</v>
      </c>
      <c r="C97" s="29" t="s">
        <v>129</v>
      </c>
      <c r="D97" s="30">
        <v>0</v>
      </c>
      <c r="E97" s="29" t="s">
        <v>219</v>
      </c>
    </row>
    <row r="98" spans="1:5" x14ac:dyDescent="0.25">
      <c r="A98" s="27"/>
      <c r="B98" s="24"/>
      <c r="C98" s="14"/>
    </row>
    <row r="99" spans="1:5" ht="18" x14ac:dyDescent="0.35">
      <c r="A99" s="2" t="s">
        <v>107</v>
      </c>
    </row>
    <row r="101" spans="1:5" ht="18.75" x14ac:dyDescent="0.35">
      <c r="A101" s="23" t="s">
        <v>83</v>
      </c>
    </row>
    <row r="102" spans="1:5" ht="18.75" x14ac:dyDescent="0.35">
      <c r="A102" s="16" t="s">
        <v>99</v>
      </c>
      <c r="B102" s="16" t="s">
        <v>84</v>
      </c>
      <c r="C102" s="16" t="s">
        <v>153</v>
      </c>
      <c r="D102" s="3" t="e">
        <f>D77*D80/D79</f>
        <v>#DIV/0!</v>
      </c>
    </row>
    <row r="103" spans="1:5" ht="18.75" x14ac:dyDescent="0.35">
      <c r="A103" s="16" t="s">
        <v>116</v>
      </c>
      <c r="B103" s="16" t="s">
        <v>85</v>
      </c>
      <c r="C103" s="16" t="s">
        <v>153</v>
      </c>
      <c r="D103" s="3" t="e">
        <f>D77*D81/D79</f>
        <v>#DIV/0!</v>
      </c>
    </row>
    <row r="104" spans="1:5" ht="15.75" x14ac:dyDescent="0.25">
      <c r="A104" s="16"/>
      <c r="D104" s="3"/>
    </row>
    <row r="105" spans="1:5" ht="15.75" x14ac:dyDescent="0.25">
      <c r="A105" s="23" t="s">
        <v>86</v>
      </c>
      <c r="D105" s="3"/>
    </row>
    <row r="106" spans="1:5" ht="18.75" x14ac:dyDescent="0.35">
      <c r="A106" s="16" t="s">
        <v>100</v>
      </c>
      <c r="B106" t="s">
        <v>96</v>
      </c>
      <c r="C106" s="16" t="s">
        <v>77</v>
      </c>
      <c r="D106" s="3">
        <f>100*D88*D89*D90</f>
        <v>24.5</v>
      </c>
    </row>
    <row r="107" spans="1:5" ht="18" x14ac:dyDescent="0.35">
      <c r="A107" s="16" t="s">
        <v>114</v>
      </c>
      <c r="B107" t="s">
        <v>113</v>
      </c>
      <c r="C107" t="s">
        <v>115</v>
      </c>
      <c r="D107" s="3" t="e">
        <f>(D82*1000)/(D102*D79)*100</f>
        <v>#DIV/0!</v>
      </c>
    </row>
    <row r="108" spans="1:5" ht="18.75" x14ac:dyDescent="0.35">
      <c r="A108" s="16" t="s">
        <v>101</v>
      </c>
      <c r="B108" t="s">
        <v>97</v>
      </c>
      <c r="C108" s="16" t="s">
        <v>77</v>
      </c>
      <c r="D108" s="3" t="e">
        <f>(100*D88*(1-D89*D90)+100*(1-D88)*D96-D107*D97)*(D91*D95+D92+D93+D94)</f>
        <v>#DIV/0!</v>
      </c>
    </row>
    <row r="109" spans="1:5" ht="18" x14ac:dyDescent="0.35">
      <c r="A109" s="16" t="s">
        <v>102</v>
      </c>
      <c r="B109" t="s">
        <v>76</v>
      </c>
      <c r="C109" s="16" t="s">
        <v>77</v>
      </c>
      <c r="D109" s="3" t="e">
        <f>D106+D108</f>
        <v>#DIV/0!</v>
      </c>
    </row>
    <row r="110" spans="1:5" ht="15.75" x14ac:dyDescent="0.25">
      <c r="A110" s="16"/>
      <c r="D110" s="3"/>
    </row>
    <row r="111" spans="1:5" ht="18.75" x14ac:dyDescent="0.35">
      <c r="A111" s="23" t="s">
        <v>105</v>
      </c>
      <c r="C111" s="16"/>
      <c r="D111" s="3"/>
    </row>
    <row r="112" spans="1:5" ht="18" x14ac:dyDescent="0.35">
      <c r="A112" s="16" t="s">
        <v>98</v>
      </c>
      <c r="B112" t="s">
        <v>50</v>
      </c>
      <c r="C112" s="16" t="s">
        <v>153</v>
      </c>
      <c r="D112" s="3" t="e">
        <f>D102/((100-D85)/100)-(D82*D83)/D79</f>
        <v>#DIV/0!</v>
      </c>
    </row>
    <row r="113" spans="1:4" ht="18.75" x14ac:dyDescent="0.35">
      <c r="A113" s="16" t="s">
        <v>103</v>
      </c>
      <c r="B113" t="s">
        <v>104</v>
      </c>
      <c r="C113" s="16" t="s">
        <v>153</v>
      </c>
      <c r="D113" s="3" t="e">
        <f>D103-(D82*D84)/D79</f>
        <v>#DIV/0!</v>
      </c>
    </row>
    <row r="114" spans="1:4" x14ac:dyDescent="0.25">
      <c r="D114" s="3"/>
    </row>
    <row r="115" spans="1:4" x14ac:dyDescent="0.25">
      <c r="A115" s="18" t="s">
        <v>52</v>
      </c>
      <c r="D115" s="3"/>
    </row>
    <row r="116" spans="1:4" ht="18" x14ac:dyDescent="0.35">
      <c r="A116" s="16" t="s">
        <v>98</v>
      </c>
      <c r="B116" t="s">
        <v>53</v>
      </c>
      <c r="C116" t="s">
        <v>55</v>
      </c>
      <c r="D116" s="3" t="e">
        <f>D112/D$78*365</f>
        <v>#DIV/0!</v>
      </c>
    </row>
    <row r="117" spans="1:4" ht="18.75" x14ac:dyDescent="0.35">
      <c r="A117" s="16" t="s">
        <v>103</v>
      </c>
      <c r="B117" t="s">
        <v>108</v>
      </c>
      <c r="C117" t="s">
        <v>55</v>
      </c>
      <c r="D117" s="3" t="e">
        <f>D113/D$78*365</f>
        <v>#DIV/0!</v>
      </c>
    </row>
    <row r="118" spans="1:4" x14ac:dyDescent="0.25">
      <c r="D118" s="3"/>
    </row>
    <row r="119" spans="1:4" x14ac:dyDescent="0.25">
      <c r="A119" s="18" t="s">
        <v>106</v>
      </c>
      <c r="B119" s="18"/>
      <c r="D119" s="3"/>
    </row>
    <row r="120" spans="1:4" ht="18" x14ac:dyDescent="0.35">
      <c r="A120" s="16" t="s">
        <v>98</v>
      </c>
      <c r="B120" t="s">
        <v>57</v>
      </c>
      <c r="C120" t="s">
        <v>59</v>
      </c>
      <c r="D120" s="3" t="e">
        <f>D116*D$76/100</f>
        <v>#DIV/0!</v>
      </c>
    </row>
    <row r="121" spans="1:4" ht="18.75" x14ac:dyDescent="0.35">
      <c r="A121" s="16" t="s">
        <v>103</v>
      </c>
      <c r="B121" t="s">
        <v>62</v>
      </c>
      <c r="C121" t="s">
        <v>59</v>
      </c>
      <c r="D121" s="3" t="e">
        <f>D117*D$76/100</f>
        <v>#DIV/0!</v>
      </c>
    </row>
    <row r="122" spans="1:4" x14ac:dyDescent="0.25">
      <c r="A122" s="17"/>
      <c r="D122" s="3"/>
    </row>
    <row r="123" spans="1:4" x14ac:dyDescent="0.25">
      <c r="A123" s="25" t="s">
        <v>151</v>
      </c>
      <c r="B123" s="4"/>
      <c r="C123" s="4"/>
      <c r="D123" s="5"/>
    </row>
    <row r="124" spans="1:4" ht="18" x14ac:dyDescent="0.35">
      <c r="A124" s="26" t="s">
        <v>98</v>
      </c>
      <c r="B124" s="4" t="s">
        <v>57</v>
      </c>
      <c r="C124" s="4" t="s">
        <v>59</v>
      </c>
      <c r="D124" s="5" t="e">
        <f>D120</f>
        <v>#DIV/0!</v>
      </c>
    </row>
    <row r="125" spans="1:4" ht="18.75" x14ac:dyDescent="0.35">
      <c r="A125" s="26" t="s">
        <v>103</v>
      </c>
      <c r="B125" s="4" t="s">
        <v>62</v>
      </c>
      <c r="C125" s="4" t="s">
        <v>59</v>
      </c>
      <c r="D125" s="5" t="e">
        <f>D121</f>
        <v>#DIV/0!</v>
      </c>
    </row>
    <row r="127" spans="1:4" x14ac:dyDescent="0.25">
      <c r="A127" s="25" t="s">
        <v>185</v>
      </c>
      <c r="B127" s="4"/>
      <c r="C127" s="4"/>
      <c r="D127" s="5"/>
    </row>
    <row r="128" spans="1:4" ht="18" x14ac:dyDescent="0.35">
      <c r="A128" s="4" t="s">
        <v>48</v>
      </c>
      <c r="B128" s="4" t="s">
        <v>53</v>
      </c>
      <c r="C128" s="4" t="s">
        <v>55</v>
      </c>
      <c r="D128" s="5" t="e">
        <f>D116</f>
        <v>#DIV/0!</v>
      </c>
    </row>
  </sheetData>
  <mergeCells count="9">
    <mergeCell ref="F30:F31"/>
    <mergeCell ref="A1:E1"/>
    <mergeCell ref="A24:E24"/>
    <mergeCell ref="A87:E87"/>
    <mergeCell ref="A30:A31"/>
    <mergeCell ref="B30:B31"/>
    <mergeCell ref="C30:C31"/>
    <mergeCell ref="D30:D31"/>
    <mergeCell ref="E30:E31"/>
  </mergeCells>
  <pageMargins left="0.7" right="0.7" top="0.75" bottom="0.75" header="0.3" footer="0.3"/>
  <pageSetup paperSize="9" scale="1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A28C0-97E5-42F1-B384-3D648383CF5E}">
  <dimension ref="A1:M71"/>
  <sheetViews>
    <sheetView topLeftCell="A34" zoomScaleNormal="100" workbookViewId="0">
      <selection activeCell="A53" sqref="A5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8" t="s">
        <v>246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18" customHeight="1" x14ac:dyDescent="0.25">
      <c r="A2" s="123" t="s">
        <v>265</v>
      </c>
      <c r="B2" s="123"/>
      <c r="C2" s="123"/>
      <c r="D2" s="123"/>
      <c r="E2" s="12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svinje pripust,br'!D8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 svinje pripust,br'!D69</f>
        <v>12.710997000000003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F9" s="76" t="s">
        <v>328</v>
      </c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0.35</v>
      </c>
      <c r="E10" s="29" t="s">
        <v>218</v>
      </c>
      <c r="F10" s="76" t="s">
        <v>328</v>
      </c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0.6</v>
      </c>
      <c r="E11" s="29" t="s">
        <v>237</v>
      </c>
      <c r="F11" s="76" t="s">
        <v>329</v>
      </c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F12" s="76" t="s">
        <v>320</v>
      </c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F13" s="76" t="s">
        <v>330</v>
      </c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F14" s="76" t="s">
        <v>320</v>
      </c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F15" s="76" t="s">
        <v>320</v>
      </c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F16" s="76" t="s">
        <v>342</v>
      </c>
    </row>
    <row r="17" spans="1:6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F17" s="76" t="s">
        <v>320</v>
      </c>
    </row>
    <row r="18" spans="1:6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F18" s="76" t="s">
        <v>320</v>
      </c>
    </row>
    <row r="19" spans="1:6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F19" s="76" t="s">
        <v>320</v>
      </c>
    </row>
    <row r="20" spans="1:6" ht="18" customHeight="1" x14ac:dyDescent="0.25">
      <c r="A20" s="27" t="s">
        <v>147</v>
      </c>
      <c r="B20" s="24" t="s">
        <v>148</v>
      </c>
      <c r="C20" s="24" t="s">
        <v>126</v>
      </c>
      <c r="D20" s="38">
        <v>0.28999999999999998</v>
      </c>
      <c r="E20" s="29" t="s">
        <v>183</v>
      </c>
      <c r="F20" s="76" t="s">
        <v>348</v>
      </c>
    </row>
    <row r="21" spans="1:6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82" t="s">
        <v>331</v>
      </c>
    </row>
    <row r="23" spans="1:6" x14ac:dyDescent="0.25">
      <c r="A23" s="2" t="s">
        <v>150</v>
      </c>
    </row>
    <row r="25" spans="1:6" ht="18" x14ac:dyDescent="0.25">
      <c r="A25" s="23" t="s">
        <v>152</v>
      </c>
      <c r="B25" s="29" t="s">
        <v>154</v>
      </c>
      <c r="C25" s="16" t="s">
        <v>153</v>
      </c>
      <c r="D25">
        <f>D8*D9</f>
        <v>8.8976979000000007</v>
      </c>
    </row>
    <row r="26" spans="1:6" x14ac:dyDescent="0.25">
      <c r="B26" s="29"/>
      <c r="D26" s="3"/>
    </row>
    <row r="27" spans="1:6" ht="18" x14ac:dyDescent="0.25">
      <c r="A27" s="23" t="s">
        <v>155</v>
      </c>
      <c r="B27" s="29" t="s">
        <v>156</v>
      </c>
      <c r="C27" s="16" t="s">
        <v>153</v>
      </c>
      <c r="D27" s="3">
        <f>D25*D10*D11</f>
        <v>1.8685165589999999</v>
      </c>
    </row>
    <row r="28" spans="1:6" x14ac:dyDescent="0.25">
      <c r="B28" s="29"/>
    </row>
    <row r="29" spans="1:6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7.4105112510000009</v>
      </c>
    </row>
    <row r="30" spans="1:6" x14ac:dyDescent="0.25">
      <c r="B30" s="29"/>
      <c r="D30" s="3"/>
    </row>
    <row r="31" spans="1:6" ht="18.75" x14ac:dyDescent="0.35">
      <c r="A31" s="23" t="s">
        <v>167</v>
      </c>
      <c r="B31" s="29"/>
      <c r="D31" s="3"/>
    </row>
    <row r="32" spans="1:6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0.81515623761000011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7.4105112510000008E-4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2.2231533753000004E-2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14.699999999999996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6.5937300000000008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21.293729999999996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6.5723824285119008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0.57179727128053526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3.2554700678905348</v>
      </c>
    </row>
    <row r="48" spans="1:4" ht="48.75" x14ac:dyDescent="0.35">
      <c r="A48" s="34" t="s">
        <v>178</v>
      </c>
      <c r="B48" t="s">
        <v>179</v>
      </c>
      <c r="D48" s="3">
        <f>D46*1.214</f>
        <v>3.9521406624191093</v>
      </c>
    </row>
    <row r="50" spans="1:13" ht="33" x14ac:dyDescent="0.35">
      <c r="A50" s="34" t="s">
        <v>180</v>
      </c>
      <c r="B50" t="s">
        <v>181</v>
      </c>
      <c r="D50" s="3">
        <f>D48*D7/100</f>
        <v>3.5569265961771981</v>
      </c>
    </row>
    <row r="52" spans="1:13" x14ac:dyDescent="0.25">
      <c r="A52" s="25" t="s">
        <v>184</v>
      </c>
      <c r="B52" s="4"/>
      <c r="C52" s="4"/>
      <c r="D52" s="5"/>
    </row>
    <row r="53" spans="1:13" ht="33" x14ac:dyDescent="0.35">
      <c r="A53" s="49" t="s">
        <v>243</v>
      </c>
      <c r="B53" s="36" t="s">
        <v>181</v>
      </c>
      <c r="C53" s="4" t="s">
        <v>271</v>
      </c>
      <c r="D53" s="37">
        <f>D50</f>
        <v>3.5569265961771981</v>
      </c>
    </row>
    <row r="55" spans="1:13" x14ac:dyDescent="0.25">
      <c r="A55" s="25" t="s">
        <v>240</v>
      </c>
      <c r="B55" s="4"/>
      <c r="C55" s="4"/>
      <c r="D55" s="5"/>
      <c r="E55" s="50" t="s">
        <v>262</v>
      </c>
      <c r="F55" s="85" t="s">
        <v>287</v>
      </c>
      <c r="G55" s="86"/>
      <c r="H55" s="86" t="s">
        <v>367</v>
      </c>
      <c r="I55" s="86"/>
      <c r="J55" s="86"/>
      <c r="K55" s="86"/>
      <c r="L55" s="86"/>
    </row>
    <row r="56" spans="1:13" ht="18" x14ac:dyDescent="0.35">
      <c r="A56" s="26" t="s">
        <v>242</v>
      </c>
      <c r="B56" s="36" t="s">
        <v>268</v>
      </c>
      <c r="C56" s="4" t="s">
        <v>271</v>
      </c>
      <c r="D56" s="111">
        <f>D27*1.214*D7/100</f>
        <v>2.0415411923633995</v>
      </c>
      <c r="E56" s="50" t="s">
        <v>244</v>
      </c>
      <c r="F56" s="85" t="s">
        <v>288</v>
      </c>
      <c r="G56" s="86"/>
      <c r="H56" s="86" t="s">
        <v>368</v>
      </c>
      <c r="I56" s="86"/>
      <c r="J56" s="86"/>
      <c r="K56" s="86"/>
      <c r="L56" s="86"/>
      <c r="M56" s="4" t="s">
        <v>332</v>
      </c>
    </row>
    <row r="58" spans="1:13" x14ac:dyDescent="0.25">
      <c r="A58" s="25" t="s">
        <v>241</v>
      </c>
      <c r="B58" s="4"/>
      <c r="C58" s="4"/>
      <c r="D58" s="5"/>
    </row>
    <row r="59" spans="1:13" ht="18" x14ac:dyDescent="0.25">
      <c r="A59" s="26" t="s">
        <v>82</v>
      </c>
      <c r="B59" s="36" t="s">
        <v>76</v>
      </c>
      <c r="C59" s="26" t="s">
        <v>77</v>
      </c>
      <c r="D59" s="33">
        <f>D40</f>
        <v>21.293729999999996</v>
      </c>
    </row>
    <row r="62" spans="1:13" ht="15.75" thickBot="1" x14ac:dyDescent="0.3">
      <c r="A62" s="63" t="s">
        <v>349</v>
      </c>
      <c r="B62" s="57"/>
      <c r="C62" s="57"/>
      <c r="D62" s="57"/>
    </row>
    <row r="63" spans="1:13" ht="15.75" thickBot="1" x14ac:dyDescent="0.3">
      <c r="A63" s="64" t="s">
        <v>1</v>
      </c>
      <c r="B63" s="65" t="s">
        <v>10</v>
      </c>
      <c r="C63" s="65" t="s">
        <v>5</v>
      </c>
      <c r="D63" s="65" t="s">
        <v>3</v>
      </c>
    </row>
    <row r="64" spans="1:13" ht="15.75" thickBot="1" x14ac:dyDescent="0.3">
      <c r="A64" s="66" t="str">
        <f>'[1]PITANCI BAT24_N_P_LETO'!A71</f>
        <v>Pizločen-PŽ= Pizločen-365 × ZH%/100</v>
      </c>
      <c r="B64" s="67" t="s">
        <v>12</v>
      </c>
      <c r="C64" s="77">
        <v>90</v>
      </c>
      <c r="D64" s="67" t="s">
        <v>6</v>
      </c>
    </row>
    <row r="65" spans="1:8" ht="15.75" thickBot="1" x14ac:dyDescent="0.3">
      <c r="A65" s="66" t="s">
        <v>336</v>
      </c>
      <c r="B65" s="68" t="s">
        <v>32</v>
      </c>
      <c r="C65" s="78">
        <v>635</v>
      </c>
      <c r="D65" s="67" t="s">
        <v>303</v>
      </c>
      <c r="F65" s="103">
        <v>0.75</v>
      </c>
      <c r="G65" t="s">
        <v>370</v>
      </c>
      <c r="H65">
        <f>0.75*846</f>
        <v>634.5</v>
      </c>
    </row>
    <row r="66" spans="1:8" x14ac:dyDescent="0.25">
      <c r="A66" s="69"/>
      <c r="B66" s="69"/>
      <c r="C66" s="70"/>
      <c r="D66" s="69"/>
    </row>
    <row r="67" spans="1:8" x14ac:dyDescent="0.25">
      <c r="A67" s="69"/>
      <c r="B67" s="69"/>
      <c r="C67" s="70"/>
      <c r="D67" s="69"/>
    </row>
    <row r="68" spans="1:8" x14ac:dyDescent="0.25">
      <c r="A68" s="71" t="s">
        <v>338</v>
      </c>
      <c r="B68" s="72" t="s">
        <v>337</v>
      </c>
      <c r="C68" s="71"/>
      <c r="D68" s="57"/>
    </row>
    <row r="69" spans="1:8" x14ac:dyDescent="0.25">
      <c r="A69" s="73" t="s">
        <v>306</v>
      </c>
      <c r="B69" s="89">
        <f>C65*D56</f>
        <v>1296.3786571507587</v>
      </c>
      <c r="C69" s="71" t="s">
        <v>307</v>
      </c>
      <c r="D69" s="57"/>
    </row>
    <row r="70" spans="1:8" x14ac:dyDescent="0.25">
      <c r="A70" s="71" t="s">
        <v>308</v>
      </c>
      <c r="B70" s="80">
        <f>B69/365</f>
        <v>3.551722348358243</v>
      </c>
      <c r="C70" s="71" t="s">
        <v>309</v>
      </c>
      <c r="D70" s="57"/>
    </row>
    <row r="71" spans="1:8" x14ac:dyDescent="0.25">
      <c r="A71" s="74" t="s">
        <v>310</v>
      </c>
      <c r="B71" s="81">
        <f>B70/24</f>
        <v>0.14798843118159347</v>
      </c>
      <c r="C71" s="74" t="s">
        <v>311</v>
      </c>
      <c r="D71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1EBD-380E-4A13-8AE4-B1BF71723468}">
  <dimension ref="A1:M13"/>
  <sheetViews>
    <sheetView topLeftCell="C1" zoomScale="85" zoomScaleNormal="85" workbookViewId="0">
      <selection activeCell="D13" sqref="D1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3" ht="36" customHeight="1" x14ac:dyDescent="0.25">
      <c r="A1" s="118" t="s">
        <v>263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3" ht="29.25" customHeight="1" x14ac:dyDescent="0.25">
      <c r="A2" s="123" t="s">
        <v>264</v>
      </c>
      <c r="B2" s="123"/>
      <c r="C2" s="123"/>
      <c r="D2" s="123"/>
      <c r="E2" s="123"/>
      <c r="F2" s="46"/>
      <c r="G2" s="46"/>
      <c r="H2" s="46"/>
      <c r="I2" s="46"/>
      <c r="J2" s="46"/>
      <c r="K2" s="46"/>
      <c r="L2" s="46"/>
    </row>
    <row r="3" spans="1:13" ht="18.75" x14ac:dyDescent="0.3">
      <c r="A3" s="22" t="s">
        <v>266</v>
      </c>
    </row>
    <row r="5" spans="1:13" x14ac:dyDescent="0.25">
      <c r="A5" s="2" t="s">
        <v>136</v>
      </c>
    </row>
    <row r="6" spans="1:13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3" ht="20.25" customHeight="1" x14ac:dyDescent="0.25">
      <c r="A7" s="27" t="s">
        <v>11</v>
      </c>
      <c r="B7" s="24" t="s">
        <v>12</v>
      </c>
      <c r="C7" s="24" t="s">
        <v>6</v>
      </c>
      <c r="D7" s="56">
        <f>'BAT24 N in P svinje pripust,br'!D8</f>
        <v>90</v>
      </c>
    </row>
    <row r="8" spans="1:13" ht="30.75" customHeight="1" x14ac:dyDescent="0.25">
      <c r="A8" s="27" t="s">
        <v>8</v>
      </c>
      <c r="B8" s="24" t="s">
        <v>53</v>
      </c>
      <c r="C8" s="24" t="s">
        <v>55</v>
      </c>
      <c r="D8" s="43">
        <f>'BAT24 N in P svinje pripust,br'!D69</f>
        <v>12.710997000000003</v>
      </c>
      <c r="E8" s="1" t="s">
        <v>245</v>
      </c>
    </row>
    <row r="9" spans="1:13" ht="18" customHeight="1" x14ac:dyDescent="0.25">
      <c r="A9" s="27" t="s">
        <v>291</v>
      </c>
      <c r="B9" s="24" t="s">
        <v>267</v>
      </c>
      <c r="C9" s="24" t="s">
        <v>269</v>
      </c>
      <c r="D9" s="38">
        <v>0.17799999999999999</v>
      </c>
      <c r="E9" s="29" t="s">
        <v>272</v>
      </c>
      <c r="F9" s="76" t="s">
        <v>325</v>
      </c>
    </row>
    <row r="10" spans="1:13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2.2625574660000005</v>
      </c>
      <c r="E10" s="29"/>
    </row>
    <row r="12" spans="1:13" x14ac:dyDescent="0.25">
      <c r="A12" s="25" t="s">
        <v>184</v>
      </c>
      <c r="B12" s="4"/>
      <c r="C12" s="4"/>
      <c r="D12" s="5"/>
      <c r="E12" s="50" t="s">
        <v>262</v>
      </c>
      <c r="F12" s="85" t="s">
        <v>287</v>
      </c>
      <c r="G12" s="86"/>
      <c r="H12" s="86" t="s">
        <v>367</v>
      </c>
      <c r="I12" s="86"/>
      <c r="J12" s="86"/>
      <c r="K12" s="86"/>
      <c r="L12" s="86"/>
    </row>
    <row r="13" spans="1:13" ht="18" x14ac:dyDescent="0.35">
      <c r="A13" s="26" t="s">
        <v>242</v>
      </c>
      <c r="B13" s="36" t="s">
        <v>268</v>
      </c>
      <c r="C13" s="4" t="s">
        <v>271</v>
      </c>
      <c r="D13" s="112">
        <f>D10*D7/100</f>
        <v>2.0363017194000004</v>
      </c>
      <c r="E13" s="50" t="s">
        <v>244</v>
      </c>
      <c r="F13" s="85" t="s">
        <v>288</v>
      </c>
      <c r="G13" s="86"/>
      <c r="H13" s="86" t="s">
        <v>368</v>
      </c>
      <c r="I13" s="86"/>
      <c r="J13" s="86"/>
      <c r="K13" s="86"/>
      <c r="L13" s="86"/>
      <c r="M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F32EB-FDB9-420C-B155-AF77D962AECE}">
  <dimension ref="A1:H26"/>
  <sheetViews>
    <sheetView workbookViewId="0">
      <selection activeCell="E15" sqref="E15"/>
    </sheetView>
  </sheetViews>
  <sheetFormatPr defaultRowHeight="15" x14ac:dyDescent="0.25"/>
  <cols>
    <col min="1" max="1" width="51.140625" customWidth="1"/>
  </cols>
  <sheetData>
    <row r="1" spans="1:8" ht="42" customHeight="1" x14ac:dyDescent="0.25">
      <c r="A1" s="124" t="s">
        <v>296</v>
      </c>
      <c r="B1" s="125"/>
      <c r="C1" s="125"/>
      <c r="D1" s="125"/>
      <c r="E1" s="57"/>
    </row>
    <row r="2" spans="1:8" x14ac:dyDescent="0.25">
      <c r="A2" s="57"/>
      <c r="B2" s="57"/>
      <c r="C2" s="57"/>
      <c r="D2" s="57"/>
      <c r="E2" s="57"/>
    </row>
    <row r="3" spans="1:8" ht="37.5" customHeight="1" x14ac:dyDescent="0.25">
      <c r="A3" s="126" t="s">
        <v>297</v>
      </c>
      <c r="B3" s="126"/>
      <c r="C3" s="126"/>
      <c r="D3" s="126"/>
      <c r="E3" s="57"/>
    </row>
    <row r="4" spans="1:8" x14ac:dyDescent="0.25">
      <c r="A4" s="57"/>
      <c r="B4" s="57"/>
      <c r="C4" s="57"/>
      <c r="D4" s="57"/>
      <c r="E4" s="57"/>
    </row>
    <row r="5" spans="1:8" x14ac:dyDescent="0.25">
      <c r="A5" s="58"/>
      <c r="B5" s="58"/>
      <c r="C5" s="58"/>
      <c r="D5" s="58"/>
      <c r="E5" s="57"/>
    </row>
    <row r="6" spans="1:8" x14ac:dyDescent="0.25">
      <c r="A6" s="127"/>
      <c r="B6" s="127"/>
      <c r="C6" s="127"/>
      <c r="D6" s="127"/>
      <c r="E6" s="57"/>
    </row>
    <row r="7" spans="1:8" x14ac:dyDescent="0.25">
      <c r="A7" s="59"/>
      <c r="B7" s="60" t="s">
        <v>298</v>
      </c>
      <c r="C7" s="57"/>
      <c r="D7" s="57"/>
      <c r="E7" s="57"/>
    </row>
    <row r="8" spans="1:8" ht="24" x14ac:dyDescent="0.25">
      <c r="A8" s="59" t="s">
        <v>365</v>
      </c>
      <c r="B8" s="61" t="s">
        <v>299</v>
      </c>
      <c r="C8" s="57"/>
      <c r="D8" s="57"/>
      <c r="E8" s="57"/>
    </row>
    <row r="9" spans="1:8" x14ac:dyDescent="0.25">
      <c r="A9" s="62" t="s">
        <v>326</v>
      </c>
      <c r="B9" s="88">
        <v>0.17499999999999999</v>
      </c>
      <c r="C9" s="57" t="s">
        <v>327</v>
      </c>
      <c r="D9" s="57"/>
      <c r="E9" s="57"/>
    </row>
    <row r="10" spans="1:8" ht="41.25" customHeight="1" x14ac:dyDescent="0.25">
      <c r="A10" s="128" t="s">
        <v>313</v>
      </c>
      <c r="B10" s="128"/>
      <c r="C10" s="128"/>
      <c r="D10" s="128"/>
      <c r="E10" s="57"/>
    </row>
    <row r="11" spans="1:8" x14ac:dyDescent="0.25">
      <c r="A11" s="57" t="s">
        <v>346</v>
      </c>
      <c r="B11" s="57">
        <v>846</v>
      </c>
      <c r="C11" s="57"/>
      <c r="D11" s="57"/>
      <c r="E11" s="57"/>
    </row>
    <row r="12" spans="1:8" x14ac:dyDescent="0.25">
      <c r="A12" s="57"/>
      <c r="B12" s="57"/>
      <c r="C12" s="57"/>
      <c r="D12" s="57"/>
      <c r="E12" s="57"/>
    </row>
    <row r="13" spans="1:8" ht="15.75" thickBot="1" x14ac:dyDescent="0.3">
      <c r="A13" s="63" t="s">
        <v>301</v>
      </c>
      <c r="B13" s="57"/>
      <c r="C13" s="57"/>
      <c r="D13" s="57"/>
      <c r="E13" s="57"/>
    </row>
    <row r="14" spans="1:8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8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102">
        <f>'[1]PITANCI BAT24_N_P_LETO'!C22</f>
        <v>90</v>
      </c>
      <c r="D15" s="67" t="s">
        <v>6</v>
      </c>
      <c r="E15" s="57">
        <f>'[1]PITANCI BAT24_N_P_LETO'!F22</f>
        <v>0</v>
      </c>
    </row>
    <row r="16" spans="1:8" ht="15.75" thickBot="1" x14ac:dyDescent="0.3">
      <c r="A16" s="66" t="s">
        <v>302</v>
      </c>
      <c r="B16" s="68" t="s">
        <v>32</v>
      </c>
      <c r="C16" s="78">
        <v>635</v>
      </c>
      <c r="D16" s="67" t="s">
        <v>303</v>
      </c>
      <c r="E16" s="57"/>
      <c r="F16">
        <f>0.75*846</f>
        <v>634.5</v>
      </c>
      <c r="G16" s="103">
        <v>0.75</v>
      </c>
      <c r="H16" t="s">
        <v>369</v>
      </c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305</v>
      </c>
      <c r="C19" s="71"/>
      <c r="D19" s="57"/>
      <c r="E19" s="57"/>
    </row>
    <row r="20" spans="1:5" x14ac:dyDescent="0.25">
      <c r="A20" s="73" t="s">
        <v>306</v>
      </c>
      <c r="B20" s="79">
        <f>B9*C16</f>
        <v>111.125</v>
      </c>
      <c r="C20" s="71" t="s">
        <v>307</v>
      </c>
      <c r="D20" s="57"/>
      <c r="E20" s="57"/>
    </row>
    <row r="21" spans="1:5" x14ac:dyDescent="0.25">
      <c r="A21" s="71" t="s">
        <v>308</v>
      </c>
      <c r="B21" s="80">
        <f>B20/365</f>
        <v>0.30445205479452053</v>
      </c>
      <c r="C21" s="71" t="s">
        <v>309</v>
      </c>
      <c r="D21" s="57"/>
      <c r="E21" s="57"/>
    </row>
    <row r="22" spans="1:5" x14ac:dyDescent="0.25">
      <c r="A22" s="74" t="s">
        <v>310</v>
      </c>
      <c r="B22" s="81">
        <f>B21/24</f>
        <v>1.2685502283105022E-2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C8676-106B-400C-B4B0-7DA6A7113DD1}">
  <sheetPr>
    <pageSetUpPr fitToPage="1"/>
  </sheetPr>
  <dimension ref="A1:M128"/>
  <sheetViews>
    <sheetView topLeftCell="A40" zoomScale="85" zoomScaleNormal="85" workbookViewId="0">
      <selection activeCell="F4" sqref="F4:M6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3" ht="36.75" customHeight="1" x14ac:dyDescent="0.25">
      <c r="A1" s="118" t="s">
        <v>135</v>
      </c>
      <c r="B1" s="118"/>
      <c r="C1" s="118"/>
      <c r="D1" s="118"/>
      <c r="E1" s="118"/>
      <c r="F1" s="115"/>
      <c r="G1" s="115"/>
      <c r="H1" s="115"/>
      <c r="I1" s="115"/>
      <c r="J1" s="115"/>
      <c r="K1" s="115"/>
      <c r="L1" s="115"/>
      <c r="M1" s="115"/>
    </row>
    <row r="2" spans="1:13" x14ac:dyDescent="0.25">
      <c r="F2" s="115"/>
      <c r="G2" s="115"/>
      <c r="H2" s="115"/>
      <c r="I2" s="115"/>
      <c r="J2" s="115"/>
      <c r="K2" s="115"/>
      <c r="L2" s="115"/>
      <c r="M2" s="115"/>
    </row>
    <row r="3" spans="1:13" x14ac:dyDescent="0.25">
      <c r="F3" s="115"/>
      <c r="G3" s="115"/>
      <c r="H3" s="115"/>
      <c r="I3" s="115"/>
      <c r="J3" s="115"/>
      <c r="K3" s="115"/>
      <c r="L3" s="115"/>
      <c r="M3" s="115"/>
    </row>
    <row r="4" spans="1:13" ht="18.75" x14ac:dyDescent="0.3">
      <c r="A4" s="22" t="s">
        <v>196</v>
      </c>
      <c r="B4" s="2"/>
      <c r="C4" s="2"/>
      <c r="D4" s="2"/>
      <c r="E4" s="2"/>
      <c r="F4" s="130"/>
      <c r="G4" s="130"/>
      <c r="H4" s="130"/>
      <c r="I4" s="130"/>
      <c r="J4" s="130"/>
      <c r="K4" s="130"/>
      <c r="L4" s="130"/>
      <c r="M4" s="115"/>
    </row>
    <row r="5" spans="1:13" ht="18" x14ac:dyDescent="0.35">
      <c r="A5" s="44" t="s">
        <v>223</v>
      </c>
      <c r="B5" s="2"/>
      <c r="C5" s="2"/>
      <c r="D5" s="2"/>
      <c r="E5" s="2"/>
      <c r="F5" s="130"/>
      <c r="G5" s="130"/>
      <c r="H5" s="130"/>
      <c r="I5" s="130"/>
      <c r="J5" s="130"/>
      <c r="K5" s="130"/>
      <c r="L5" s="130"/>
      <c r="M5" s="115"/>
    </row>
    <row r="6" spans="1:13" ht="18" x14ac:dyDescent="0.35">
      <c r="A6" s="2" t="s">
        <v>33</v>
      </c>
      <c r="F6" s="130"/>
      <c r="G6" s="115"/>
      <c r="H6" s="115"/>
      <c r="I6" s="115"/>
      <c r="J6" s="115"/>
      <c r="K6" s="115"/>
      <c r="L6" s="115"/>
      <c r="M6" s="115"/>
    </row>
    <row r="7" spans="1:13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  <c r="F7" s="115"/>
      <c r="G7" s="115"/>
      <c r="H7" s="115"/>
      <c r="I7" s="115"/>
      <c r="J7" s="115"/>
      <c r="K7" s="115"/>
      <c r="L7" s="115"/>
      <c r="M7" s="115"/>
    </row>
    <row r="8" spans="1:13" ht="30" x14ac:dyDescent="0.25">
      <c r="A8" s="13" t="s">
        <v>11</v>
      </c>
      <c r="B8" s="14" t="s">
        <v>12</v>
      </c>
      <c r="C8" s="14" t="s">
        <v>6</v>
      </c>
      <c r="D8" s="110">
        <v>90</v>
      </c>
      <c r="F8" s="115" t="s">
        <v>377</v>
      </c>
      <c r="G8" s="115"/>
      <c r="H8" s="115"/>
      <c r="I8" s="115"/>
      <c r="J8" s="115">
        <f>6*28*2.5</f>
        <v>420</v>
      </c>
      <c r="K8" s="115"/>
      <c r="L8" s="115"/>
      <c r="M8" s="115"/>
    </row>
    <row r="9" spans="1:13" ht="18" x14ac:dyDescent="0.25">
      <c r="A9" s="13" t="s">
        <v>0</v>
      </c>
      <c r="B9" s="14" t="s">
        <v>13</v>
      </c>
      <c r="C9" s="24" t="s">
        <v>231</v>
      </c>
      <c r="D9" s="110">
        <v>420</v>
      </c>
      <c r="F9" s="131"/>
      <c r="G9" s="115"/>
      <c r="H9" s="115"/>
      <c r="I9" s="115"/>
      <c r="J9" s="115"/>
      <c r="K9" s="115"/>
      <c r="L9" s="115"/>
      <c r="M9" s="115"/>
    </row>
    <row r="10" spans="1:13" ht="18" x14ac:dyDescent="0.25">
      <c r="A10" s="13" t="s">
        <v>15</v>
      </c>
      <c r="B10" s="14" t="s">
        <v>16</v>
      </c>
      <c r="C10" s="14" t="s">
        <v>17</v>
      </c>
      <c r="D10" s="132">
        <v>365</v>
      </c>
      <c r="E10" t="s">
        <v>222</v>
      </c>
      <c r="F10" s="115"/>
      <c r="G10" s="115"/>
      <c r="H10" s="115"/>
      <c r="I10" s="115"/>
      <c r="J10" s="115"/>
      <c r="K10" s="115"/>
      <c r="L10" s="115"/>
      <c r="M10" s="115"/>
    </row>
    <row r="11" spans="1:13" ht="45" x14ac:dyDescent="0.25">
      <c r="A11" s="27" t="s">
        <v>2</v>
      </c>
      <c r="B11" s="14" t="s">
        <v>18</v>
      </c>
      <c r="C11" s="14" t="s">
        <v>4</v>
      </c>
      <c r="D11" s="43">
        <v>26.4</v>
      </c>
      <c r="E11" s="1" t="s">
        <v>133</v>
      </c>
      <c r="F11" s="115"/>
      <c r="G11" s="115"/>
      <c r="H11" s="115"/>
      <c r="I11" s="115"/>
      <c r="J11" s="115"/>
      <c r="K11" s="115"/>
      <c r="L11" s="115"/>
      <c r="M11" s="115"/>
    </row>
    <row r="12" spans="1:13" ht="18" x14ac:dyDescent="0.25">
      <c r="A12" s="27" t="s">
        <v>7</v>
      </c>
      <c r="B12" s="14" t="s">
        <v>19</v>
      </c>
      <c r="C12" s="14" t="s">
        <v>4</v>
      </c>
      <c r="D12" s="40">
        <v>5.8</v>
      </c>
      <c r="E12" s="1" t="s">
        <v>132</v>
      </c>
    </row>
    <row r="13" spans="1:13" ht="30" x14ac:dyDescent="0.25">
      <c r="A13" s="27" t="s">
        <v>45</v>
      </c>
      <c r="B13" s="14" t="s">
        <v>20</v>
      </c>
      <c r="C13" s="14" t="s">
        <v>21</v>
      </c>
      <c r="D13" s="30">
        <v>130</v>
      </c>
    </row>
    <row r="14" spans="1:13" ht="30" x14ac:dyDescent="0.25">
      <c r="A14" s="13" t="s">
        <v>22</v>
      </c>
      <c r="B14" s="14" t="s">
        <v>23</v>
      </c>
      <c r="C14" s="14" t="s">
        <v>21</v>
      </c>
      <c r="D14" s="31">
        <v>230</v>
      </c>
    </row>
    <row r="15" spans="1:13" ht="18" x14ac:dyDescent="0.25">
      <c r="A15" s="13" t="s">
        <v>186</v>
      </c>
      <c r="B15" s="14" t="s">
        <v>190</v>
      </c>
      <c r="C15" s="14" t="s">
        <v>194</v>
      </c>
      <c r="D15" s="43">
        <v>31</v>
      </c>
    </row>
    <row r="16" spans="1:13" ht="18" x14ac:dyDescent="0.25">
      <c r="A16" s="13" t="s">
        <v>187</v>
      </c>
      <c r="B16" s="14" t="s">
        <v>191</v>
      </c>
      <c r="C16" s="14" t="s">
        <v>194</v>
      </c>
      <c r="D16" s="43">
        <v>1.3</v>
      </c>
    </row>
    <row r="17" spans="1:6" ht="18" x14ac:dyDescent="0.25">
      <c r="A17" s="13" t="s">
        <v>188</v>
      </c>
      <c r="B17" s="14" t="s">
        <v>192</v>
      </c>
      <c r="C17" s="14" t="s">
        <v>194</v>
      </c>
      <c r="D17" s="43">
        <v>28</v>
      </c>
    </row>
    <row r="18" spans="1:6" ht="18" x14ac:dyDescent="0.25">
      <c r="A18" s="27" t="s">
        <v>210</v>
      </c>
      <c r="B18" s="24" t="s">
        <v>214</v>
      </c>
      <c r="C18" s="14" t="s">
        <v>21</v>
      </c>
      <c r="D18" s="43">
        <v>2.2999999999999998</v>
      </c>
    </row>
    <row r="19" spans="1:6" ht="18" x14ac:dyDescent="0.25">
      <c r="A19" s="27" t="s">
        <v>211</v>
      </c>
      <c r="B19" s="24" t="s">
        <v>215</v>
      </c>
      <c r="C19" s="14" t="s">
        <v>21</v>
      </c>
      <c r="D19" s="43">
        <v>3</v>
      </c>
      <c r="E19" t="s">
        <v>213</v>
      </c>
    </row>
    <row r="20" spans="1:6" ht="30" x14ac:dyDescent="0.25">
      <c r="A20" s="27" t="s">
        <v>212</v>
      </c>
      <c r="B20" s="24" t="s">
        <v>216</v>
      </c>
      <c r="C20" s="14" t="s">
        <v>21</v>
      </c>
      <c r="D20" s="43">
        <v>7</v>
      </c>
    </row>
    <row r="21" spans="1:6" ht="18" x14ac:dyDescent="0.25">
      <c r="A21" s="13" t="s">
        <v>189</v>
      </c>
      <c r="B21" s="14" t="s">
        <v>193</v>
      </c>
      <c r="C21" s="14" t="s">
        <v>195</v>
      </c>
      <c r="D21" s="42">
        <v>0.46</v>
      </c>
      <c r="E21" s="24"/>
    </row>
    <row r="22" spans="1:6" x14ac:dyDescent="0.25">
      <c r="A22" s="13"/>
      <c r="B22" s="14"/>
      <c r="C22" s="14"/>
      <c r="D22" s="47"/>
    </row>
    <row r="23" spans="1:6" x14ac:dyDescent="0.25">
      <c r="A23" s="13"/>
      <c r="B23" s="9"/>
      <c r="C23" s="10"/>
      <c r="D23" s="20"/>
    </row>
    <row r="24" spans="1:6" ht="40.5" customHeight="1" x14ac:dyDescent="0.25">
      <c r="A24" s="117" t="s">
        <v>131</v>
      </c>
      <c r="B24" s="117"/>
      <c r="C24" s="117"/>
      <c r="D24" s="117"/>
      <c r="E24" s="117"/>
    </row>
    <row r="25" spans="1:6" x14ac:dyDescent="0.25">
      <c r="A25" s="2"/>
      <c r="D25" s="21"/>
    </row>
    <row r="26" spans="1:6" ht="45" x14ac:dyDescent="0.25">
      <c r="A26" s="11" t="s">
        <v>1</v>
      </c>
      <c r="B26" s="11" t="s">
        <v>10</v>
      </c>
      <c r="C26" s="11" t="s">
        <v>3</v>
      </c>
      <c r="D26" s="12" t="s">
        <v>209</v>
      </c>
      <c r="E26" s="2" t="s">
        <v>46</v>
      </c>
      <c r="F26" s="12"/>
    </row>
    <row r="27" spans="1:6" ht="30" x14ac:dyDescent="0.25">
      <c r="A27" s="13" t="s">
        <v>24</v>
      </c>
      <c r="B27" s="14" t="s">
        <v>25</v>
      </c>
      <c r="C27" s="14" t="s">
        <v>4</v>
      </c>
      <c r="D27" s="19">
        <v>25</v>
      </c>
      <c r="E27" s="27"/>
      <c r="F27" s="15"/>
    </row>
    <row r="28" spans="1:6" ht="30" x14ac:dyDescent="0.25">
      <c r="A28" s="13" t="s">
        <v>26</v>
      </c>
      <c r="B28" s="14" t="s">
        <v>27</v>
      </c>
      <c r="C28" s="14" t="s">
        <v>4</v>
      </c>
      <c r="D28" s="19">
        <v>25</v>
      </c>
      <c r="E28" s="27"/>
      <c r="F28" s="15"/>
    </row>
    <row r="29" spans="1:6" ht="30" x14ac:dyDescent="0.25">
      <c r="A29" s="13" t="s">
        <v>28</v>
      </c>
      <c r="B29" s="14" t="s">
        <v>29</v>
      </c>
      <c r="C29" s="14" t="s">
        <v>4</v>
      </c>
      <c r="D29" s="19">
        <v>5.35</v>
      </c>
      <c r="E29" s="27"/>
      <c r="F29" s="15"/>
    </row>
    <row r="30" spans="1:6" x14ac:dyDescent="0.25">
      <c r="A30" s="119" t="s">
        <v>30</v>
      </c>
      <c r="B30" s="120" t="s">
        <v>31</v>
      </c>
      <c r="C30" s="120" t="s">
        <v>4</v>
      </c>
      <c r="D30" s="121">
        <v>5.35</v>
      </c>
      <c r="E30" s="122"/>
      <c r="F30" s="116"/>
    </row>
    <row r="31" spans="1:6" x14ac:dyDescent="0.25">
      <c r="A31" s="119"/>
      <c r="B31" s="120"/>
      <c r="C31" s="120"/>
      <c r="D31" s="121"/>
      <c r="E31" s="119"/>
      <c r="F31" s="116"/>
    </row>
    <row r="32" spans="1:6" ht="30" x14ac:dyDescent="0.25">
      <c r="A32" s="27" t="s">
        <v>197</v>
      </c>
      <c r="B32" s="24" t="s">
        <v>203</v>
      </c>
      <c r="C32" s="17" t="s">
        <v>4</v>
      </c>
      <c r="D32" s="19">
        <v>18.7</v>
      </c>
      <c r="E32" s="13"/>
      <c r="F32" s="15"/>
    </row>
    <row r="33" spans="1:6" ht="30" x14ac:dyDescent="0.25">
      <c r="A33" s="27" t="s">
        <v>198</v>
      </c>
      <c r="B33" s="24" t="s">
        <v>204</v>
      </c>
      <c r="C33" s="17" t="s">
        <v>4</v>
      </c>
      <c r="D33" s="19">
        <v>23.1</v>
      </c>
      <c r="E33" s="13"/>
      <c r="F33" s="15"/>
    </row>
    <row r="34" spans="1:6" ht="30" x14ac:dyDescent="0.25">
      <c r="A34" s="27" t="s">
        <v>199</v>
      </c>
      <c r="B34" s="24" t="s">
        <v>205</v>
      </c>
      <c r="C34" s="17" t="s">
        <v>4</v>
      </c>
      <c r="D34" s="19">
        <v>23.1</v>
      </c>
      <c r="E34" s="13"/>
      <c r="F34" s="15"/>
    </row>
    <row r="35" spans="1:6" ht="30" x14ac:dyDescent="0.25">
      <c r="A35" s="27" t="s">
        <v>200</v>
      </c>
      <c r="B35" s="24" t="s">
        <v>206</v>
      </c>
      <c r="C35" s="17" t="s">
        <v>4</v>
      </c>
      <c r="D35" s="19">
        <v>6.15</v>
      </c>
      <c r="E35" s="13"/>
      <c r="F35" s="15"/>
    </row>
    <row r="36" spans="1:6" ht="30" x14ac:dyDescent="0.25">
      <c r="A36" s="27" t="s">
        <v>201</v>
      </c>
      <c r="B36" s="24" t="s">
        <v>207</v>
      </c>
      <c r="C36" s="17" t="s">
        <v>4</v>
      </c>
      <c r="D36" s="19">
        <v>5.36</v>
      </c>
      <c r="E36" s="13"/>
      <c r="F36" s="15"/>
    </row>
    <row r="37" spans="1:6" ht="30" x14ac:dyDescent="0.25">
      <c r="A37" s="27" t="s">
        <v>202</v>
      </c>
      <c r="B37" s="24" t="s">
        <v>208</v>
      </c>
      <c r="C37" s="17" t="s">
        <v>4</v>
      </c>
      <c r="D37" s="19">
        <v>5.36</v>
      </c>
      <c r="E37" s="13"/>
      <c r="F37" s="15"/>
    </row>
    <row r="38" spans="1:6" x14ac:dyDescent="0.25">
      <c r="A38" s="14"/>
      <c r="B38" s="14"/>
      <c r="C38" s="14"/>
      <c r="D38" s="19"/>
      <c r="E38" s="13"/>
      <c r="F38" s="15"/>
    </row>
    <row r="40" spans="1:6" ht="18" x14ac:dyDescent="0.35">
      <c r="A40" s="2" t="s">
        <v>56</v>
      </c>
    </row>
    <row r="41" spans="1:6" x14ac:dyDescent="0.25">
      <c r="A41" s="18" t="s">
        <v>34</v>
      </c>
    </row>
    <row r="42" spans="1:6" ht="18" x14ac:dyDescent="0.35">
      <c r="A42" t="s">
        <v>35</v>
      </c>
      <c r="B42" t="s">
        <v>37</v>
      </c>
      <c r="C42" t="s">
        <v>153</v>
      </c>
      <c r="D42" s="3">
        <f>D9*D11/1000</f>
        <v>11.087999999999999</v>
      </c>
    </row>
    <row r="43" spans="1:6" ht="18" x14ac:dyDescent="0.35">
      <c r="A43" t="s">
        <v>36</v>
      </c>
      <c r="B43" t="s">
        <v>38</v>
      </c>
      <c r="C43" t="s">
        <v>153</v>
      </c>
      <c r="D43" s="3">
        <f>D9*D12/1000</f>
        <v>2.4359999999999999</v>
      </c>
    </row>
    <row r="44" spans="1:6" x14ac:dyDescent="0.25">
      <c r="D44" s="3"/>
    </row>
    <row r="45" spans="1:6" x14ac:dyDescent="0.25">
      <c r="A45" s="18" t="s">
        <v>40</v>
      </c>
      <c r="D45" s="3"/>
    </row>
    <row r="46" spans="1:6" ht="18" x14ac:dyDescent="0.35">
      <c r="A46" t="s">
        <v>41</v>
      </c>
      <c r="B46" t="s">
        <v>43</v>
      </c>
      <c r="C46" t="s">
        <v>153</v>
      </c>
      <c r="D46" s="3">
        <f>((D15+D16)*D18*D32+D17*D20*D34-D17*D18*D32+(D15-D17)*D19*D33+(D14*D28-D13*D27)*D21)/1000</f>
        <v>6.070443</v>
      </c>
    </row>
    <row r="47" spans="1:6" ht="18" x14ac:dyDescent="0.35">
      <c r="A47" t="s">
        <v>42</v>
      </c>
      <c r="B47" t="s">
        <v>44</v>
      </c>
      <c r="C47" t="s">
        <v>153</v>
      </c>
      <c r="D47" s="3">
        <f>((D15+D16)*D18*D35+D17*D20*D37-D17*D18*D35+(D15-D17)*D19*D36+(D14*D30-D13*D29)*D21)/1000</f>
        <v>1.4057235000000001</v>
      </c>
    </row>
    <row r="48" spans="1:6" x14ac:dyDescent="0.25">
      <c r="D48" s="3"/>
    </row>
    <row r="49" spans="1:5" x14ac:dyDescent="0.25">
      <c r="A49" s="18" t="s">
        <v>47</v>
      </c>
      <c r="D49" s="3"/>
    </row>
    <row r="50" spans="1:5" ht="18" x14ac:dyDescent="0.35">
      <c r="A50" t="s">
        <v>48</v>
      </c>
      <c r="B50" t="s">
        <v>50</v>
      </c>
      <c r="C50" t="s">
        <v>153</v>
      </c>
      <c r="D50" s="3">
        <f>D42-D46</f>
        <v>5.0175569999999992</v>
      </c>
    </row>
    <row r="51" spans="1:5" ht="18" x14ac:dyDescent="0.35">
      <c r="A51" t="s">
        <v>49</v>
      </c>
      <c r="B51" t="s">
        <v>51</v>
      </c>
      <c r="C51" t="s">
        <v>153</v>
      </c>
      <c r="D51" s="3">
        <f>D43-D47</f>
        <v>1.0302764999999998</v>
      </c>
    </row>
    <row r="52" spans="1:5" x14ac:dyDescent="0.25">
      <c r="D52" s="3"/>
    </row>
    <row r="53" spans="1:5" x14ac:dyDescent="0.25">
      <c r="A53" s="18" t="s">
        <v>52</v>
      </c>
      <c r="D53" s="3"/>
    </row>
    <row r="54" spans="1:5" ht="18" x14ac:dyDescent="0.35">
      <c r="A54" t="s">
        <v>48</v>
      </c>
      <c r="B54" t="s">
        <v>53</v>
      </c>
      <c r="C54" t="s">
        <v>55</v>
      </c>
      <c r="D54" s="3">
        <f>D50/D$10*365</f>
        <v>5.0175569999999992</v>
      </c>
    </row>
    <row r="55" spans="1:5" ht="18" x14ac:dyDescent="0.35">
      <c r="A55" t="s">
        <v>49</v>
      </c>
      <c r="B55" t="s">
        <v>54</v>
      </c>
      <c r="C55" t="s">
        <v>55</v>
      </c>
      <c r="D55" s="3">
        <f>D51/D$10*365</f>
        <v>1.0302764999999998</v>
      </c>
    </row>
    <row r="56" spans="1:5" x14ac:dyDescent="0.25">
      <c r="D56" s="3"/>
    </row>
    <row r="57" spans="1:5" x14ac:dyDescent="0.25">
      <c r="A57" s="18" t="s">
        <v>106</v>
      </c>
      <c r="B57" s="18"/>
      <c r="D57" s="3"/>
    </row>
    <row r="58" spans="1:5" ht="18" x14ac:dyDescent="0.35">
      <c r="A58" t="s">
        <v>48</v>
      </c>
      <c r="B58" t="s">
        <v>57</v>
      </c>
      <c r="C58" t="s">
        <v>59</v>
      </c>
      <c r="D58" s="3">
        <f>D54*D$8/100</f>
        <v>4.5158012999999997</v>
      </c>
    </row>
    <row r="59" spans="1:5" ht="18" x14ac:dyDescent="0.35">
      <c r="A59" t="s">
        <v>49</v>
      </c>
      <c r="B59" t="s">
        <v>58</v>
      </c>
      <c r="C59" t="s">
        <v>59</v>
      </c>
      <c r="D59" s="3">
        <f>D55*D$8/100</f>
        <v>0.9272488499999999</v>
      </c>
    </row>
    <row r="60" spans="1:5" x14ac:dyDescent="0.25">
      <c r="A60" s="17"/>
      <c r="D60" s="3"/>
    </row>
    <row r="61" spans="1:5" ht="18" x14ac:dyDescent="0.35">
      <c r="A61" s="18" t="s">
        <v>60</v>
      </c>
      <c r="D61" s="3"/>
    </row>
    <row r="62" spans="1:5" ht="18" x14ac:dyDescent="0.35">
      <c r="A62" t="s">
        <v>61</v>
      </c>
      <c r="B62" t="s">
        <v>62</v>
      </c>
      <c r="C62" t="s">
        <v>59</v>
      </c>
      <c r="D62" s="3">
        <f>D59*2.2915</f>
        <v>2.1247907397749999</v>
      </c>
    </row>
    <row r="63" spans="1:5" x14ac:dyDescent="0.25">
      <c r="A63" s="17"/>
      <c r="D63" s="3"/>
    </row>
    <row r="64" spans="1:5" x14ac:dyDescent="0.25">
      <c r="A64" s="25" t="s">
        <v>184</v>
      </c>
      <c r="B64" s="4"/>
      <c r="C64" s="4"/>
      <c r="D64" s="5"/>
      <c r="E64" s="85" t="s">
        <v>286</v>
      </c>
    </row>
    <row r="65" spans="1:11" ht="18" x14ac:dyDescent="0.35">
      <c r="A65" s="4" t="s">
        <v>48</v>
      </c>
      <c r="B65" s="4" t="s">
        <v>57</v>
      </c>
      <c r="C65" s="4" t="s">
        <v>59</v>
      </c>
      <c r="D65" s="5">
        <f>D58</f>
        <v>4.5158012999999997</v>
      </c>
      <c r="E65" s="86" t="s">
        <v>283</v>
      </c>
      <c r="F65" s="4" t="s">
        <v>332</v>
      </c>
    </row>
    <row r="66" spans="1:11" ht="18" x14ac:dyDescent="0.35">
      <c r="A66" s="4" t="s">
        <v>61</v>
      </c>
      <c r="B66" s="4" t="s">
        <v>62</v>
      </c>
      <c r="C66" s="4" t="s">
        <v>59</v>
      </c>
      <c r="D66" s="5">
        <f>D62</f>
        <v>2.1247907397749999</v>
      </c>
      <c r="E66" s="86" t="s">
        <v>282</v>
      </c>
      <c r="F66" s="4" t="s">
        <v>332</v>
      </c>
    </row>
    <row r="67" spans="1:11" x14ac:dyDescent="0.25">
      <c r="D67" s="3"/>
    </row>
    <row r="68" spans="1:11" x14ac:dyDescent="0.25">
      <c r="A68" s="25" t="s">
        <v>185</v>
      </c>
      <c r="B68" s="4"/>
      <c r="C68" s="4"/>
      <c r="D68" s="5"/>
    </row>
    <row r="69" spans="1:11" ht="18" x14ac:dyDescent="0.35">
      <c r="A69" s="4" t="s">
        <v>48</v>
      </c>
      <c r="B69" s="4" t="s">
        <v>53</v>
      </c>
      <c r="C69" s="4" t="s">
        <v>55</v>
      </c>
      <c r="D69" s="5">
        <f>D54</f>
        <v>5.0175569999999992</v>
      </c>
    </row>
    <row r="70" spans="1:11" x14ac:dyDescent="0.25">
      <c r="E70" s="3"/>
    </row>
    <row r="71" spans="1:11" x14ac:dyDescent="0.25">
      <c r="K71" t="s">
        <v>64</v>
      </c>
    </row>
    <row r="72" spans="1:11" ht="18.75" x14ac:dyDescent="0.3">
      <c r="A72" s="22" t="s">
        <v>221</v>
      </c>
      <c r="B72" s="2"/>
      <c r="C72" s="2"/>
      <c r="D72" s="2"/>
      <c r="E72" s="2"/>
    </row>
    <row r="73" spans="1:11" x14ac:dyDescent="0.25">
      <c r="A73" s="44" t="s">
        <v>261</v>
      </c>
    </row>
    <row r="74" spans="1:11" ht="18" x14ac:dyDescent="0.35">
      <c r="A74" s="2" t="s">
        <v>63</v>
      </c>
    </row>
    <row r="75" spans="1:11" x14ac:dyDescent="0.25">
      <c r="A75" s="2" t="s">
        <v>1</v>
      </c>
      <c r="B75" s="2" t="s">
        <v>10</v>
      </c>
      <c r="C75" s="2" t="s">
        <v>3</v>
      </c>
      <c r="D75" s="2" t="s">
        <v>5</v>
      </c>
      <c r="E75" s="2" t="s">
        <v>46</v>
      </c>
    </row>
    <row r="76" spans="1:11" ht="30" x14ac:dyDescent="0.25">
      <c r="A76" s="13" t="s">
        <v>11</v>
      </c>
      <c r="B76" s="14" t="s">
        <v>12</v>
      </c>
      <c r="C76" s="14" t="s">
        <v>6</v>
      </c>
      <c r="D76" s="30"/>
    </row>
    <row r="77" spans="1:11" ht="18" x14ac:dyDescent="0.25">
      <c r="A77" s="13" t="s">
        <v>65</v>
      </c>
      <c r="B77" s="14" t="s">
        <v>66</v>
      </c>
      <c r="C77" s="24" t="s">
        <v>232</v>
      </c>
      <c r="D77" s="31"/>
      <c r="E77" t="s">
        <v>134</v>
      </c>
    </row>
    <row r="78" spans="1:11" ht="18" x14ac:dyDescent="0.25">
      <c r="A78" s="13" t="s">
        <v>15</v>
      </c>
      <c r="B78" s="14" t="s">
        <v>16</v>
      </c>
      <c r="C78" s="14" t="s">
        <v>17</v>
      </c>
      <c r="D78" s="41">
        <v>365</v>
      </c>
      <c r="E78" t="s">
        <v>222</v>
      </c>
    </row>
    <row r="79" spans="1:11" x14ac:dyDescent="0.25">
      <c r="A79" s="13" t="s">
        <v>68</v>
      </c>
      <c r="B79" s="14" t="s">
        <v>69</v>
      </c>
      <c r="C79" s="14" t="s">
        <v>32</v>
      </c>
      <c r="D79" s="32"/>
      <c r="E79" t="s">
        <v>217</v>
      </c>
    </row>
    <row r="80" spans="1:11" ht="18" x14ac:dyDescent="0.25">
      <c r="A80" s="27" t="s">
        <v>78</v>
      </c>
      <c r="B80" s="14" t="s">
        <v>70</v>
      </c>
      <c r="C80" s="14" t="s">
        <v>4</v>
      </c>
      <c r="D80" s="30"/>
      <c r="E80" t="s">
        <v>130</v>
      </c>
    </row>
    <row r="81" spans="1:5" ht="18" x14ac:dyDescent="0.25">
      <c r="A81" s="27" t="s">
        <v>79</v>
      </c>
      <c r="B81" s="14" t="s">
        <v>71</v>
      </c>
      <c r="C81" s="14" t="s">
        <v>4</v>
      </c>
      <c r="D81" s="30"/>
      <c r="E81" t="s">
        <v>130</v>
      </c>
    </row>
    <row r="82" spans="1:5" ht="18" x14ac:dyDescent="0.25">
      <c r="A82" s="13" t="s">
        <v>72</v>
      </c>
      <c r="B82" s="14" t="s">
        <v>73</v>
      </c>
      <c r="C82" s="24" t="s">
        <v>232</v>
      </c>
      <c r="D82" s="30"/>
      <c r="E82" t="s">
        <v>235</v>
      </c>
    </row>
    <row r="83" spans="1:5" ht="18" x14ac:dyDescent="0.25">
      <c r="A83" s="27" t="s">
        <v>80</v>
      </c>
      <c r="B83" s="14" t="s">
        <v>74</v>
      </c>
      <c r="C83" s="14" t="s">
        <v>4</v>
      </c>
      <c r="D83" s="30"/>
      <c r="E83" t="s">
        <v>236</v>
      </c>
    </row>
    <row r="84" spans="1:5" ht="18" x14ac:dyDescent="0.25">
      <c r="A84" s="27" t="s">
        <v>81</v>
      </c>
      <c r="B84" s="14" t="s">
        <v>75</v>
      </c>
      <c r="C84" s="14" t="s">
        <v>4</v>
      </c>
      <c r="D84" s="30"/>
      <c r="E84" t="s">
        <v>236</v>
      </c>
    </row>
    <row r="85" spans="1:5" ht="30" x14ac:dyDescent="0.25">
      <c r="A85" s="27" t="s">
        <v>82</v>
      </c>
      <c r="B85" s="14" t="s">
        <v>76</v>
      </c>
      <c r="C85" s="14" t="s">
        <v>77</v>
      </c>
      <c r="D85" s="54" t="e">
        <f>D109</f>
        <v>#DIV/0!</v>
      </c>
      <c r="E85" s="1" t="s">
        <v>112</v>
      </c>
    </row>
    <row r="86" spans="1:5" x14ac:dyDescent="0.25">
      <c r="A86" s="27"/>
      <c r="B86" s="14"/>
      <c r="C86" s="14"/>
    </row>
    <row r="87" spans="1:5" ht="30.75" customHeight="1" x14ac:dyDescent="0.25">
      <c r="A87" s="117" t="s">
        <v>220</v>
      </c>
      <c r="B87" s="117"/>
      <c r="C87" s="117"/>
      <c r="D87" s="117"/>
      <c r="E87" s="117"/>
    </row>
    <row r="88" spans="1:5" ht="18" x14ac:dyDescent="0.25">
      <c r="A88" s="7" t="s">
        <v>127</v>
      </c>
      <c r="B88" s="24" t="s">
        <v>87</v>
      </c>
      <c r="C88" s="29" t="s">
        <v>125</v>
      </c>
      <c r="D88" s="41">
        <v>0.7</v>
      </c>
      <c r="E88" s="29" t="s">
        <v>218</v>
      </c>
    </row>
    <row r="89" spans="1:5" ht="18" x14ac:dyDescent="0.25">
      <c r="A89" s="28" t="s">
        <v>117</v>
      </c>
      <c r="B89" s="24" t="s">
        <v>88</v>
      </c>
      <c r="C89" s="29" t="s">
        <v>126</v>
      </c>
      <c r="D89" s="30">
        <v>0.35</v>
      </c>
      <c r="E89" s="29" t="s">
        <v>218</v>
      </c>
    </row>
    <row r="90" spans="1:5" ht="25.5" x14ac:dyDescent="0.25">
      <c r="A90" s="28" t="s">
        <v>118</v>
      </c>
      <c r="B90" s="24" t="s">
        <v>89</v>
      </c>
      <c r="C90" s="24" t="s">
        <v>9</v>
      </c>
      <c r="D90" s="30">
        <v>1</v>
      </c>
      <c r="E90" s="29" t="s">
        <v>233</v>
      </c>
    </row>
    <row r="91" spans="1:5" ht="27" x14ac:dyDescent="0.25">
      <c r="A91" s="28" t="s">
        <v>121</v>
      </c>
      <c r="B91" s="24" t="s">
        <v>90</v>
      </c>
      <c r="C91" s="29" t="s">
        <v>126</v>
      </c>
      <c r="D91" s="30">
        <v>0.11</v>
      </c>
      <c r="E91" s="29" t="s">
        <v>111</v>
      </c>
    </row>
    <row r="92" spans="1:5" ht="27" x14ac:dyDescent="0.25">
      <c r="A92" s="28" t="s">
        <v>123</v>
      </c>
      <c r="B92" s="24" t="s">
        <v>91</v>
      </c>
      <c r="C92" s="29" t="s">
        <v>126</v>
      </c>
      <c r="D92" s="40">
        <v>0</v>
      </c>
      <c r="E92" s="29" t="s">
        <v>111</v>
      </c>
    </row>
    <row r="93" spans="1:5" ht="27" x14ac:dyDescent="0.25">
      <c r="A93" s="28" t="s">
        <v>124</v>
      </c>
      <c r="B93" s="24" t="s">
        <v>92</v>
      </c>
      <c r="C93" s="29" t="s">
        <v>126</v>
      </c>
      <c r="D93" s="30">
        <v>1E-4</v>
      </c>
      <c r="E93" s="29" t="s">
        <v>111</v>
      </c>
    </row>
    <row r="94" spans="1:5" ht="27" x14ac:dyDescent="0.25">
      <c r="A94" s="28" t="s">
        <v>121</v>
      </c>
      <c r="B94" s="24" t="s">
        <v>93</v>
      </c>
      <c r="C94" s="29" t="s">
        <v>126</v>
      </c>
      <c r="D94" s="30">
        <v>0.03</v>
      </c>
      <c r="E94" s="29" t="s">
        <v>111</v>
      </c>
    </row>
    <row r="95" spans="1:5" ht="25.5" x14ac:dyDescent="0.25">
      <c r="A95" s="28" t="s">
        <v>122</v>
      </c>
      <c r="B95" s="24" t="s">
        <v>109</v>
      </c>
      <c r="C95" s="24" t="s">
        <v>9</v>
      </c>
      <c r="D95" s="30">
        <v>1</v>
      </c>
      <c r="E95" s="29" t="s">
        <v>182</v>
      </c>
    </row>
    <row r="96" spans="1:5" ht="26.25" x14ac:dyDescent="0.25">
      <c r="A96" s="8" t="s">
        <v>120</v>
      </c>
      <c r="B96" s="24" t="s">
        <v>94</v>
      </c>
      <c r="C96" s="29" t="s">
        <v>128</v>
      </c>
      <c r="D96" s="30">
        <v>0.1</v>
      </c>
      <c r="E96" s="29" t="s">
        <v>111</v>
      </c>
    </row>
    <row r="97" spans="1:5" ht="18" x14ac:dyDescent="0.25">
      <c r="A97" s="8" t="s">
        <v>119</v>
      </c>
      <c r="B97" s="24" t="s">
        <v>95</v>
      </c>
      <c r="C97" s="29" t="s">
        <v>129</v>
      </c>
      <c r="D97" s="30">
        <v>0</v>
      </c>
      <c r="E97" s="29" t="s">
        <v>219</v>
      </c>
    </row>
    <row r="98" spans="1:5" x14ac:dyDescent="0.25">
      <c r="A98" s="27"/>
      <c r="B98" s="24"/>
      <c r="C98" s="14"/>
    </row>
    <row r="99" spans="1:5" ht="18" x14ac:dyDescent="0.35">
      <c r="A99" s="2" t="s">
        <v>107</v>
      </c>
    </row>
    <row r="101" spans="1:5" ht="18.75" x14ac:dyDescent="0.35">
      <c r="A101" s="23" t="s">
        <v>83</v>
      </c>
    </row>
    <row r="102" spans="1:5" ht="18.75" x14ac:dyDescent="0.35">
      <c r="A102" s="16" t="s">
        <v>99</v>
      </c>
      <c r="B102" s="16" t="s">
        <v>84</v>
      </c>
      <c r="C102" s="16" t="s">
        <v>153</v>
      </c>
      <c r="D102" s="3" t="e">
        <f>D77*D80/D79</f>
        <v>#DIV/0!</v>
      </c>
    </row>
    <row r="103" spans="1:5" ht="18.75" x14ac:dyDescent="0.35">
      <c r="A103" s="16" t="s">
        <v>116</v>
      </c>
      <c r="B103" s="16" t="s">
        <v>85</v>
      </c>
      <c r="C103" s="16" t="s">
        <v>153</v>
      </c>
      <c r="D103" s="3" t="e">
        <f>D77*D81/D79</f>
        <v>#DIV/0!</v>
      </c>
    </row>
    <row r="104" spans="1:5" ht="15.75" x14ac:dyDescent="0.25">
      <c r="A104" s="16"/>
      <c r="D104" s="3"/>
    </row>
    <row r="105" spans="1:5" ht="15.75" x14ac:dyDescent="0.25">
      <c r="A105" s="23" t="s">
        <v>86</v>
      </c>
      <c r="D105" s="3"/>
    </row>
    <row r="106" spans="1:5" ht="18.75" x14ac:dyDescent="0.35">
      <c r="A106" s="16" t="s">
        <v>100</v>
      </c>
      <c r="B106" t="s">
        <v>96</v>
      </c>
      <c r="C106" s="16" t="s">
        <v>77</v>
      </c>
      <c r="D106" s="3">
        <f>100*D88*D89*D90</f>
        <v>24.5</v>
      </c>
    </row>
    <row r="107" spans="1:5" ht="18" x14ac:dyDescent="0.35">
      <c r="A107" s="16" t="s">
        <v>114</v>
      </c>
      <c r="B107" t="s">
        <v>113</v>
      </c>
      <c r="C107" t="s">
        <v>115</v>
      </c>
      <c r="D107" s="3" t="e">
        <f>(D82*1000)/(D102*D79)*100</f>
        <v>#DIV/0!</v>
      </c>
    </row>
    <row r="108" spans="1:5" ht="18.75" x14ac:dyDescent="0.35">
      <c r="A108" s="16" t="s">
        <v>101</v>
      </c>
      <c r="B108" t="s">
        <v>97</v>
      </c>
      <c r="C108" s="16" t="s">
        <v>77</v>
      </c>
      <c r="D108" s="3" t="e">
        <f>(100*D88*(1-D89*D90)+100*(1-D88)*D96-D107*D97)*(D91*D95+D92+D93+D94)</f>
        <v>#DIV/0!</v>
      </c>
    </row>
    <row r="109" spans="1:5" ht="18" x14ac:dyDescent="0.35">
      <c r="A109" s="16" t="s">
        <v>102</v>
      </c>
      <c r="B109" t="s">
        <v>76</v>
      </c>
      <c r="C109" s="16" t="s">
        <v>77</v>
      </c>
      <c r="D109" s="3" t="e">
        <f>D106+D108</f>
        <v>#DIV/0!</v>
      </c>
    </row>
    <row r="110" spans="1:5" ht="15.75" x14ac:dyDescent="0.25">
      <c r="A110" s="16"/>
      <c r="D110" s="3"/>
    </row>
    <row r="111" spans="1:5" ht="18.75" x14ac:dyDescent="0.35">
      <c r="A111" s="23" t="s">
        <v>105</v>
      </c>
      <c r="C111" s="16"/>
      <c r="D111" s="3"/>
    </row>
    <row r="112" spans="1:5" ht="18" x14ac:dyDescent="0.35">
      <c r="A112" s="16" t="s">
        <v>98</v>
      </c>
      <c r="B112" t="s">
        <v>50</v>
      </c>
      <c r="C112" s="16" t="s">
        <v>153</v>
      </c>
      <c r="D112" s="3" t="e">
        <f>D102/((100-D85)/100)-(D82*D83)/D79</f>
        <v>#DIV/0!</v>
      </c>
    </row>
    <row r="113" spans="1:4" ht="18.75" x14ac:dyDescent="0.35">
      <c r="A113" s="16" t="s">
        <v>103</v>
      </c>
      <c r="B113" t="s">
        <v>104</v>
      </c>
      <c r="C113" s="16" t="s">
        <v>153</v>
      </c>
      <c r="D113" s="3" t="e">
        <f>D103-(D82*D84)/D79</f>
        <v>#DIV/0!</v>
      </c>
    </row>
    <row r="114" spans="1:4" x14ac:dyDescent="0.25">
      <c r="D114" s="3"/>
    </row>
    <row r="115" spans="1:4" x14ac:dyDescent="0.25">
      <c r="A115" s="18" t="s">
        <v>52</v>
      </c>
      <c r="D115" s="3"/>
    </row>
    <row r="116" spans="1:4" ht="18" x14ac:dyDescent="0.35">
      <c r="A116" s="16" t="s">
        <v>98</v>
      </c>
      <c r="B116" t="s">
        <v>53</v>
      </c>
      <c r="C116" t="s">
        <v>55</v>
      </c>
      <c r="D116" s="3" t="e">
        <f>D112/D$78*365</f>
        <v>#DIV/0!</v>
      </c>
    </row>
    <row r="117" spans="1:4" ht="18.75" x14ac:dyDescent="0.35">
      <c r="A117" s="16" t="s">
        <v>103</v>
      </c>
      <c r="B117" t="s">
        <v>108</v>
      </c>
      <c r="C117" t="s">
        <v>55</v>
      </c>
      <c r="D117" s="3" t="e">
        <f>D113/D$78*365</f>
        <v>#DIV/0!</v>
      </c>
    </row>
    <row r="118" spans="1:4" x14ac:dyDescent="0.25">
      <c r="D118" s="3"/>
    </row>
    <row r="119" spans="1:4" x14ac:dyDescent="0.25">
      <c r="A119" s="18" t="s">
        <v>106</v>
      </c>
      <c r="B119" s="18"/>
      <c r="D119" s="3"/>
    </row>
    <row r="120" spans="1:4" ht="18" x14ac:dyDescent="0.35">
      <c r="A120" s="16" t="s">
        <v>98</v>
      </c>
      <c r="B120" t="s">
        <v>57</v>
      </c>
      <c r="C120" t="s">
        <v>59</v>
      </c>
      <c r="D120" s="3" t="e">
        <f>D116*D$76/100</f>
        <v>#DIV/0!</v>
      </c>
    </row>
    <row r="121" spans="1:4" ht="18.75" x14ac:dyDescent="0.35">
      <c r="A121" s="16" t="s">
        <v>103</v>
      </c>
      <c r="B121" t="s">
        <v>62</v>
      </c>
      <c r="C121" t="s">
        <v>59</v>
      </c>
      <c r="D121" s="3" t="e">
        <f>D117*D$76/100</f>
        <v>#DIV/0!</v>
      </c>
    </row>
    <row r="122" spans="1:4" x14ac:dyDescent="0.25">
      <c r="A122" s="17"/>
      <c r="D122" s="3"/>
    </row>
    <row r="123" spans="1:4" x14ac:dyDescent="0.25">
      <c r="A123" s="25" t="s">
        <v>151</v>
      </c>
      <c r="B123" s="4"/>
      <c r="C123" s="4"/>
      <c r="D123" s="5"/>
    </row>
    <row r="124" spans="1:4" ht="18" x14ac:dyDescent="0.35">
      <c r="A124" s="26" t="s">
        <v>98</v>
      </c>
      <c r="B124" s="4" t="s">
        <v>57</v>
      </c>
      <c r="C124" s="4" t="s">
        <v>59</v>
      </c>
      <c r="D124" s="5" t="e">
        <f>D120</f>
        <v>#DIV/0!</v>
      </c>
    </row>
    <row r="125" spans="1:4" ht="18.75" x14ac:dyDescent="0.35">
      <c r="A125" s="26" t="s">
        <v>103</v>
      </c>
      <c r="B125" s="4" t="s">
        <v>62</v>
      </c>
      <c r="C125" s="4" t="s">
        <v>59</v>
      </c>
      <c r="D125" s="5" t="e">
        <f>D121</f>
        <v>#DIV/0!</v>
      </c>
    </row>
    <row r="127" spans="1:4" x14ac:dyDescent="0.25">
      <c r="A127" s="25" t="s">
        <v>185</v>
      </c>
      <c r="B127" s="4"/>
      <c r="C127" s="4"/>
      <c r="D127" s="5"/>
    </row>
    <row r="128" spans="1:4" ht="18" x14ac:dyDescent="0.35">
      <c r="A128" s="4" t="s">
        <v>48</v>
      </c>
      <c r="B128" s="4" t="s">
        <v>53</v>
      </c>
      <c r="C128" s="4" t="s">
        <v>55</v>
      </c>
      <c r="D128" s="5" t="e">
        <f>D116</f>
        <v>#DIV/0!</v>
      </c>
    </row>
  </sheetData>
  <mergeCells count="9">
    <mergeCell ref="F30:F31"/>
    <mergeCell ref="A87:E87"/>
    <mergeCell ref="A1:E1"/>
    <mergeCell ref="A24:E24"/>
    <mergeCell ref="A30:A31"/>
    <mergeCell ref="B30:B31"/>
    <mergeCell ref="C30:C31"/>
    <mergeCell ref="D30:D31"/>
    <mergeCell ref="E30:E31"/>
  </mergeCells>
  <pageMargins left="0.7" right="0.7" top="0.75" bottom="0.75" header="0.3" footer="0.3"/>
  <pageSetup paperSize="9" scale="2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DF35-BA55-4A57-B87C-61199A879154}">
  <dimension ref="A1:M71"/>
  <sheetViews>
    <sheetView topLeftCell="A49" zoomScaleNormal="100" workbookViewId="0">
      <selection activeCell="C65" sqref="C65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8" t="s">
        <v>246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18" customHeight="1" x14ac:dyDescent="0.25">
      <c r="A2" s="123" t="s">
        <v>265</v>
      </c>
      <c r="B2" s="123"/>
      <c r="C2" s="123"/>
      <c r="D2" s="123"/>
      <c r="E2" s="12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P-svinje v laktac'!D8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P-svinje v laktac'!D69</f>
        <v>5.0175569999999992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F9" s="76" t="s">
        <v>328</v>
      </c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0.35</v>
      </c>
      <c r="E10" s="29" t="s">
        <v>218</v>
      </c>
      <c r="F10" s="76" t="s">
        <v>328</v>
      </c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0.6</v>
      </c>
      <c r="E11" s="29" t="s">
        <v>237</v>
      </c>
      <c r="F11" s="76" t="s">
        <v>329</v>
      </c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F12" s="76" t="s">
        <v>320</v>
      </c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F13" s="76" t="s">
        <v>375</v>
      </c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F14" s="76" t="s">
        <v>320</v>
      </c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F15" s="76" t="s">
        <v>320</v>
      </c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F16" s="76" t="s">
        <v>342</v>
      </c>
    </row>
    <row r="17" spans="1:6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F17" s="76" t="s">
        <v>320</v>
      </c>
    </row>
    <row r="18" spans="1:6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F18" s="76" t="s">
        <v>320</v>
      </c>
    </row>
    <row r="19" spans="1:6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F19" s="76" t="s">
        <v>320</v>
      </c>
    </row>
    <row r="20" spans="1:6" ht="18" customHeight="1" x14ac:dyDescent="0.25">
      <c r="A20" s="27" t="s">
        <v>147</v>
      </c>
      <c r="B20" s="24" t="s">
        <v>148</v>
      </c>
      <c r="C20" s="24" t="s">
        <v>126</v>
      </c>
      <c r="D20" s="38">
        <v>0.28999999999999998</v>
      </c>
      <c r="E20" s="29" t="s">
        <v>183</v>
      </c>
      <c r="F20" s="76" t="s">
        <v>348</v>
      </c>
    </row>
    <row r="21" spans="1:6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82" t="s">
        <v>331</v>
      </c>
    </row>
    <row r="23" spans="1:6" x14ac:dyDescent="0.25">
      <c r="A23" s="2" t="s">
        <v>150</v>
      </c>
    </row>
    <row r="25" spans="1:6" ht="18" x14ac:dyDescent="0.25">
      <c r="A25" s="23" t="s">
        <v>152</v>
      </c>
      <c r="B25" s="29" t="s">
        <v>154</v>
      </c>
      <c r="C25" s="16" t="s">
        <v>153</v>
      </c>
      <c r="D25">
        <f>D8*D9</f>
        <v>3.512289899999999</v>
      </c>
    </row>
    <row r="26" spans="1:6" x14ac:dyDescent="0.25">
      <c r="B26" s="29"/>
      <c r="D26" s="3"/>
    </row>
    <row r="27" spans="1:6" ht="18" x14ac:dyDescent="0.25">
      <c r="A27" s="23" t="s">
        <v>155</v>
      </c>
      <c r="B27" s="29" t="s">
        <v>156</v>
      </c>
      <c r="C27" s="16" t="s">
        <v>153</v>
      </c>
      <c r="D27" s="3">
        <f>D25*D10*D11</f>
        <v>0.73758087899999969</v>
      </c>
    </row>
    <row r="28" spans="1:6" x14ac:dyDescent="0.25">
      <c r="B28" s="29"/>
    </row>
    <row r="29" spans="1:6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2.925235730999999</v>
      </c>
    </row>
    <row r="30" spans="1:6" x14ac:dyDescent="0.25">
      <c r="B30" s="29"/>
      <c r="D30" s="3"/>
    </row>
    <row r="31" spans="1:6" ht="18.75" x14ac:dyDescent="0.35">
      <c r="A31" s="23" t="s">
        <v>167</v>
      </c>
      <c r="B31" s="29"/>
      <c r="D31" s="3"/>
    </row>
    <row r="32" spans="1:6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0.32177593040999991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2.925235730999999E-4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8.7757071929999968E-3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14.699999999999996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6.593729999999999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21.293729999999996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2.5943915698238991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0.22571206657467918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1.2850688759846789</v>
      </c>
    </row>
    <row r="48" spans="1:4" ht="48.75" x14ac:dyDescent="0.35">
      <c r="A48" s="34" t="s">
        <v>178</v>
      </c>
      <c r="B48" t="s">
        <v>179</v>
      </c>
      <c r="D48" s="3">
        <f>D46*1.214</f>
        <v>1.5600736154454002</v>
      </c>
    </row>
    <row r="50" spans="1:13" ht="33" x14ac:dyDescent="0.35">
      <c r="A50" s="34" t="s">
        <v>180</v>
      </c>
      <c r="B50" t="s">
        <v>181</v>
      </c>
      <c r="D50" s="3">
        <f>D48*D7/100</f>
        <v>1.4040662539008602</v>
      </c>
    </row>
    <row r="52" spans="1:13" x14ac:dyDescent="0.25">
      <c r="A52" s="25" t="s">
        <v>184</v>
      </c>
      <c r="B52" s="4"/>
      <c r="C52" s="4"/>
      <c r="D52" s="5"/>
    </row>
    <row r="53" spans="1:13" ht="33" x14ac:dyDescent="0.35">
      <c r="A53" s="49" t="s">
        <v>243</v>
      </c>
      <c r="B53" s="36" t="s">
        <v>181</v>
      </c>
      <c r="C53" s="4" t="s">
        <v>271</v>
      </c>
      <c r="D53" s="37">
        <f>D50</f>
        <v>1.4040662539008602</v>
      </c>
    </row>
    <row r="55" spans="1:13" x14ac:dyDescent="0.25">
      <c r="A55" s="25" t="s">
        <v>240</v>
      </c>
      <c r="B55" s="4"/>
      <c r="C55" s="4"/>
      <c r="D55" s="5"/>
      <c r="E55" s="50" t="s">
        <v>262</v>
      </c>
      <c r="F55" s="85" t="s">
        <v>287</v>
      </c>
      <c r="G55" s="86"/>
      <c r="H55" s="86" t="s">
        <v>289</v>
      </c>
      <c r="I55" s="86"/>
      <c r="J55" s="86"/>
      <c r="K55" s="86"/>
      <c r="L55" s="86"/>
    </row>
    <row r="56" spans="1:13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0.80588086839539952</v>
      </c>
      <c r="E56" s="50" t="s">
        <v>244</v>
      </c>
      <c r="F56" s="85" t="s">
        <v>288</v>
      </c>
      <c r="G56" s="86"/>
      <c r="H56" s="86" t="s">
        <v>290</v>
      </c>
      <c r="I56" s="86"/>
      <c r="J56" s="86"/>
      <c r="K56" s="86"/>
      <c r="L56" s="86"/>
      <c r="M56" s="4" t="s">
        <v>332</v>
      </c>
    </row>
    <row r="58" spans="1:13" x14ac:dyDescent="0.25">
      <c r="A58" s="25" t="s">
        <v>241</v>
      </c>
      <c r="B58" s="4"/>
      <c r="C58" s="4"/>
      <c r="D58" s="5"/>
    </row>
    <row r="59" spans="1:13" ht="18" x14ac:dyDescent="0.25">
      <c r="A59" s="26" t="s">
        <v>82</v>
      </c>
      <c r="B59" s="36" t="s">
        <v>76</v>
      </c>
      <c r="C59" s="26" t="s">
        <v>77</v>
      </c>
      <c r="D59" s="33">
        <f>D40</f>
        <v>21.293729999999996</v>
      </c>
    </row>
    <row r="62" spans="1:13" ht="15.75" thickBot="1" x14ac:dyDescent="0.3">
      <c r="A62" s="63" t="s">
        <v>349</v>
      </c>
      <c r="B62" s="57"/>
      <c r="C62" s="57"/>
      <c r="D62" s="57"/>
    </row>
    <row r="63" spans="1:13" ht="15.75" thickBot="1" x14ac:dyDescent="0.3">
      <c r="A63" s="64" t="s">
        <v>1</v>
      </c>
      <c r="B63" s="65" t="s">
        <v>10</v>
      </c>
      <c r="C63" s="65" t="s">
        <v>5</v>
      </c>
      <c r="D63" s="65" t="s">
        <v>3</v>
      </c>
    </row>
    <row r="64" spans="1:13" ht="15.75" thickBot="1" x14ac:dyDescent="0.3">
      <c r="A64" s="66" t="str">
        <f>'[1]PITANCI BAT24_N_P_LETO'!A71</f>
        <v>Pizločen-PŽ= Pizločen-365 × ZH%/100</v>
      </c>
      <c r="B64" s="67" t="s">
        <v>12</v>
      </c>
      <c r="C64" s="77">
        <v>90</v>
      </c>
      <c r="D64" s="67" t="s">
        <v>6</v>
      </c>
    </row>
    <row r="65" spans="1:8" ht="15.75" thickBot="1" x14ac:dyDescent="0.3">
      <c r="A65" s="66" t="s">
        <v>336</v>
      </c>
      <c r="B65" s="68" t="s">
        <v>32</v>
      </c>
      <c r="C65" s="78">
        <v>211</v>
      </c>
      <c r="D65" s="67" t="s">
        <v>303</v>
      </c>
      <c r="F65" s="103">
        <v>0.25</v>
      </c>
      <c r="G65" t="s">
        <v>369</v>
      </c>
      <c r="H65">
        <f>0.25*846</f>
        <v>211.5</v>
      </c>
    </row>
    <row r="66" spans="1:8" x14ac:dyDescent="0.25">
      <c r="A66" s="69"/>
      <c r="B66" s="69"/>
      <c r="C66" s="70"/>
      <c r="D66" s="69"/>
    </row>
    <row r="67" spans="1:8" x14ac:dyDescent="0.25">
      <c r="A67" s="69"/>
      <c r="B67" s="69"/>
      <c r="C67" s="70"/>
      <c r="D67" s="69"/>
    </row>
    <row r="68" spans="1:8" x14ac:dyDescent="0.25">
      <c r="A68" s="71" t="s">
        <v>338</v>
      </c>
      <c r="B68" s="72" t="s">
        <v>337</v>
      </c>
      <c r="C68" s="71"/>
      <c r="D68" s="57"/>
    </row>
    <row r="69" spans="1:8" x14ac:dyDescent="0.25">
      <c r="A69" s="73" t="s">
        <v>306</v>
      </c>
      <c r="B69" s="89">
        <f>C65*D56</f>
        <v>170.04086323142928</v>
      </c>
      <c r="C69" s="71" t="s">
        <v>307</v>
      </c>
      <c r="D69" s="57"/>
    </row>
    <row r="70" spans="1:8" x14ac:dyDescent="0.25">
      <c r="A70" s="71" t="s">
        <v>308</v>
      </c>
      <c r="B70" s="80">
        <f>B69/365</f>
        <v>0.46586537871624462</v>
      </c>
      <c r="C70" s="71" t="s">
        <v>309</v>
      </c>
      <c r="D70" s="57"/>
    </row>
    <row r="71" spans="1:8" x14ac:dyDescent="0.25">
      <c r="A71" s="74" t="s">
        <v>310</v>
      </c>
      <c r="B71" s="81">
        <f>B70/24</f>
        <v>1.9411057446510192E-2</v>
      </c>
      <c r="C71" s="74" t="s">
        <v>311</v>
      </c>
      <c r="D71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D4D53-D7B1-4EC7-AEC2-021082A94F12}">
  <dimension ref="A1:M13"/>
  <sheetViews>
    <sheetView topLeftCell="B1" zoomScale="85" zoomScaleNormal="85" workbookViewId="0">
      <selection activeCell="N13" sqref="N1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3" ht="36" customHeight="1" x14ac:dyDescent="0.25">
      <c r="A1" s="118" t="s">
        <v>263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3" ht="29.25" customHeight="1" x14ac:dyDescent="0.25">
      <c r="A2" s="123" t="s">
        <v>264</v>
      </c>
      <c r="B2" s="123"/>
      <c r="C2" s="123"/>
      <c r="D2" s="123"/>
      <c r="E2" s="123"/>
      <c r="F2" s="46"/>
      <c r="G2" s="46"/>
      <c r="H2" s="46"/>
      <c r="I2" s="46"/>
      <c r="J2" s="46"/>
      <c r="K2" s="46"/>
      <c r="L2" s="46"/>
    </row>
    <row r="3" spans="1:13" ht="18.75" x14ac:dyDescent="0.3">
      <c r="A3" s="22" t="s">
        <v>266</v>
      </c>
    </row>
    <row r="5" spans="1:13" x14ac:dyDescent="0.25">
      <c r="A5" s="2" t="s">
        <v>136</v>
      </c>
    </row>
    <row r="6" spans="1:13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3" ht="20.25" customHeight="1" x14ac:dyDescent="0.25">
      <c r="A7" s="27" t="s">
        <v>11</v>
      </c>
      <c r="B7" s="24" t="s">
        <v>12</v>
      </c>
      <c r="C7" s="24" t="s">
        <v>6</v>
      </c>
      <c r="D7" s="56">
        <f>'BAT24 N in P-svinje v laktac'!D8</f>
        <v>90</v>
      </c>
    </row>
    <row r="8" spans="1:13" ht="30.75" customHeight="1" x14ac:dyDescent="0.25">
      <c r="A8" s="27" t="s">
        <v>8</v>
      </c>
      <c r="B8" s="24" t="s">
        <v>53</v>
      </c>
      <c r="C8" s="24" t="s">
        <v>55</v>
      </c>
      <c r="D8" s="43">
        <f>'BAT24 N in P-svinje v laktac'!D69</f>
        <v>5.0175569999999992</v>
      </c>
      <c r="E8" s="1" t="s">
        <v>245</v>
      </c>
    </row>
    <row r="9" spans="1:13" ht="18" customHeight="1" x14ac:dyDescent="0.25">
      <c r="A9" s="27" t="s">
        <v>291</v>
      </c>
      <c r="B9" s="24" t="s">
        <v>267</v>
      </c>
      <c r="C9" s="24" t="s">
        <v>269</v>
      </c>
      <c r="D9" s="38">
        <v>0.16400000000000001</v>
      </c>
      <c r="E9" s="29" t="s">
        <v>272</v>
      </c>
      <c r="F9" s="76" t="s">
        <v>325</v>
      </c>
    </row>
    <row r="10" spans="1:13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0.82287934799999984</v>
      </c>
      <c r="E10" s="29"/>
    </row>
    <row r="12" spans="1:13" x14ac:dyDescent="0.25">
      <c r="A12" s="25" t="s">
        <v>184</v>
      </c>
      <c r="B12" s="4"/>
      <c r="C12" s="4"/>
      <c r="D12" s="5"/>
      <c r="E12" s="50" t="s">
        <v>262</v>
      </c>
      <c r="F12" s="85" t="s">
        <v>287</v>
      </c>
      <c r="G12" s="86"/>
      <c r="H12" s="86" t="s">
        <v>289</v>
      </c>
      <c r="I12" s="86"/>
      <c r="J12" s="86"/>
      <c r="K12" s="86"/>
      <c r="L12" s="86"/>
    </row>
    <row r="13" spans="1:13" ht="18" x14ac:dyDescent="0.35">
      <c r="A13" s="26" t="s">
        <v>242</v>
      </c>
      <c r="B13" s="36" t="s">
        <v>268</v>
      </c>
      <c r="C13" s="4" t="s">
        <v>271</v>
      </c>
      <c r="D13" s="53">
        <f>D10*D7/100</f>
        <v>0.74059141319999977</v>
      </c>
      <c r="E13" s="50" t="s">
        <v>244</v>
      </c>
      <c r="F13" s="85" t="s">
        <v>288</v>
      </c>
      <c r="G13" s="86"/>
      <c r="H13" s="86" t="s">
        <v>290</v>
      </c>
      <c r="I13" s="86"/>
      <c r="J13" s="86"/>
      <c r="K13" s="86"/>
      <c r="L13" s="86"/>
      <c r="M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CA2EA-2307-496E-AF4A-C1F547B373EA}">
  <dimension ref="A1:H26"/>
  <sheetViews>
    <sheetView workbookViewId="0">
      <selection activeCell="F16" sqref="F16"/>
    </sheetView>
  </sheetViews>
  <sheetFormatPr defaultRowHeight="15" x14ac:dyDescent="0.25"/>
  <cols>
    <col min="1" max="1" width="51.140625" customWidth="1"/>
  </cols>
  <sheetData>
    <row r="1" spans="1:8" ht="42" customHeight="1" x14ac:dyDescent="0.25">
      <c r="A1" s="124" t="s">
        <v>296</v>
      </c>
      <c r="B1" s="125"/>
      <c r="C1" s="125"/>
      <c r="D1" s="125"/>
      <c r="E1" s="57"/>
    </row>
    <row r="2" spans="1:8" x14ac:dyDescent="0.25">
      <c r="A2" s="57"/>
      <c r="B2" s="57"/>
      <c r="C2" s="57"/>
      <c r="D2" s="57"/>
      <c r="E2" s="57"/>
    </row>
    <row r="3" spans="1:8" ht="37.5" customHeight="1" x14ac:dyDescent="0.25">
      <c r="A3" s="126" t="s">
        <v>297</v>
      </c>
      <c r="B3" s="126"/>
      <c r="C3" s="126"/>
      <c r="D3" s="126"/>
      <c r="E3" s="57"/>
    </row>
    <row r="4" spans="1:8" x14ac:dyDescent="0.25">
      <c r="A4" s="57"/>
      <c r="B4" s="57"/>
      <c r="C4" s="57"/>
      <c r="D4" s="57"/>
      <c r="E4" s="57"/>
    </row>
    <row r="5" spans="1:8" x14ac:dyDescent="0.25">
      <c r="A5" s="58"/>
      <c r="B5" s="58"/>
      <c r="C5" s="58"/>
      <c r="D5" s="58"/>
      <c r="E5" s="57"/>
    </row>
    <row r="6" spans="1:8" x14ac:dyDescent="0.25">
      <c r="A6" s="127"/>
      <c r="B6" s="127"/>
      <c r="C6" s="127"/>
      <c r="D6" s="127"/>
      <c r="E6" s="57"/>
    </row>
    <row r="7" spans="1:8" x14ac:dyDescent="0.25">
      <c r="A7" s="59"/>
      <c r="B7" s="60" t="s">
        <v>298</v>
      </c>
      <c r="C7" s="57"/>
      <c r="D7" s="57"/>
      <c r="E7" s="57"/>
    </row>
    <row r="8" spans="1:8" ht="24" x14ac:dyDescent="0.25">
      <c r="A8" s="59" t="s">
        <v>365</v>
      </c>
      <c r="B8" s="61" t="s">
        <v>299</v>
      </c>
      <c r="C8" s="57"/>
      <c r="D8" s="57"/>
      <c r="E8" s="57"/>
    </row>
    <row r="9" spans="1:8" x14ac:dyDescent="0.25">
      <c r="A9" s="62" t="s">
        <v>366</v>
      </c>
      <c r="B9" s="88">
        <v>0.16</v>
      </c>
      <c r="C9" s="57" t="s">
        <v>327</v>
      </c>
      <c r="D9" s="57"/>
      <c r="E9" s="57"/>
    </row>
    <row r="10" spans="1:8" ht="41.25" customHeight="1" x14ac:dyDescent="0.25">
      <c r="A10" s="128" t="s">
        <v>313</v>
      </c>
      <c r="B10" s="128"/>
      <c r="C10" s="128"/>
      <c r="D10" s="128"/>
      <c r="E10" s="57"/>
    </row>
    <row r="11" spans="1:8" x14ac:dyDescent="0.25">
      <c r="A11" s="57" t="s">
        <v>346</v>
      </c>
      <c r="B11" s="57">
        <v>846</v>
      </c>
      <c r="C11" s="57"/>
      <c r="D11" s="57"/>
      <c r="E11" s="57"/>
    </row>
    <row r="12" spans="1:8" x14ac:dyDescent="0.25">
      <c r="A12" s="57"/>
      <c r="B12" s="57"/>
      <c r="C12" s="57"/>
      <c r="D12" s="57"/>
      <c r="E12" s="57"/>
    </row>
    <row r="13" spans="1:8" ht="15.75" thickBot="1" x14ac:dyDescent="0.3">
      <c r="A13" s="63" t="s">
        <v>301</v>
      </c>
      <c r="B13" s="57"/>
      <c r="C13" s="57"/>
      <c r="D13" s="57"/>
      <c r="E13" s="57"/>
    </row>
    <row r="14" spans="1:8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8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102">
        <f>'[1]PITANCI BAT24_N_P_LETO'!C22</f>
        <v>90</v>
      </c>
      <c r="D15" s="67" t="s">
        <v>6</v>
      </c>
      <c r="E15" s="57">
        <f>'[1]PITANCI BAT24_N_P_LETO'!F22</f>
        <v>0</v>
      </c>
    </row>
    <row r="16" spans="1:8" ht="15.75" thickBot="1" x14ac:dyDescent="0.3">
      <c r="A16" s="66" t="s">
        <v>302</v>
      </c>
      <c r="B16" s="68" t="s">
        <v>32</v>
      </c>
      <c r="C16" s="78">
        <v>211</v>
      </c>
      <c r="D16" s="67" t="s">
        <v>303</v>
      </c>
      <c r="E16" s="57"/>
      <c r="F16" s="104"/>
      <c r="G16" s="90"/>
      <c r="H16" s="90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305</v>
      </c>
      <c r="C19" s="71"/>
      <c r="D19" s="57"/>
      <c r="E19" s="57"/>
    </row>
    <row r="20" spans="1:5" x14ac:dyDescent="0.25">
      <c r="A20" s="73" t="s">
        <v>306</v>
      </c>
      <c r="B20" s="79">
        <f>B9*C16</f>
        <v>33.76</v>
      </c>
      <c r="C20" s="71" t="s">
        <v>307</v>
      </c>
      <c r="D20" s="57"/>
      <c r="E20" s="57"/>
    </row>
    <row r="21" spans="1:5" x14ac:dyDescent="0.25">
      <c r="A21" s="71" t="s">
        <v>308</v>
      </c>
      <c r="B21" s="80">
        <f>B20/365</f>
        <v>9.2493150684931497E-2</v>
      </c>
      <c r="C21" s="71" t="s">
        <v>309</v>
      </c>
      <c r="D21" s="57"/>
      <c r="E21" s="57"/>
    </row>
    <row r="22" spans="1:5" x14ac:dyDescent="0.25">
      <c r="A22" s="74" t="s">
        <v>310</v>
      </c>
      <c r="B22" s="81">
        <f>B21/24</f>
        <v>3.8538812785388122E-3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D0F7-26A5-47AC-8DD7-B7E95090F866}">
  <dimension ref="A1:K19"/>
  <sheetViews>
    <sheetView tabSelected="1" workbookViewId="0">
      <selection activeCell="E19" sqref="E19"/>
    </sheetView>
  </sheetViews>
  <sheetFormatPr defaultRowHeight="15" x14ac:dyDescent="0.25"/>
  <cols>
    <col min="1" max="1" width="29.140625" customWidth="1"/>
    <col min="2" max="2" width="16.140625" customWidth="1"/>
    <col min="3" max="3" width="18.42578125" customWidth="1"/>
    <col min="4" max="4" width="28.7109375" customWidth="1"/>
    <col min="5" max="5" width="29.42578125" customWidth="1"/>
  </cols>
  <sheetData>
    <row r="1" spans="1:11" ht="64.5" customHeight="1" x14ac:dyDescent="0.25">
      <c r="A1" s="129" t="s">
        <v>351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16.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90"/>
    </row>
    <row r="4" spans="1:1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90"/>
    </row>
    <row r="5" spans="1:11" x14ac:dyDescent="0.25">
      <c r="A5" s="45"/>
      <c r="B5" s="45"/>
      <c r="C5" s="45"/>
      <c r="D5" s="45"/>
      <c r="E5" s="45"/>
      <c r="F5" s="45"/>
      <c r="G5" s="45"/>
      <c r="H5" s="45"/>
      <c r="I5" s="90"/>
      <c r="J5" s="90"/>
      <c r="K5" s="90"/>
    </row>
    <row r="6" spans="1:11" x14ac:dyDescent="0.25">
      <c r="A6" s="91" t="s">
        <v>353</v>
      </c>
      <c r="B6" s="57"/>
      <c r="C6" s="57"/>
      <c r="D6" s="57"/>
      <c r="E6" s="57"/>
      <c r="F6" s="57"/>
      <c r="G6" s="45"/>
      <c r="H6" s="45"/>
      <c r="I6" s="90"/>
      <c r="J6" s="90"/>
      <c r="K6" s="90"/>
    </row>
    <row r="7" spans="1:11" x14ac:dyDescent="0.25">
      <c r="A7" s="57"/>
      <c r="B7" s="57"/>
      <c r="C7" s="57"/>
      <c r="D7" s="105" t="s">
        <v>374</v>
      </c>
      <c r="E7" s="57" t="s">
        <v>373</v>
      </c>
      <c r="F7" s="57"/>
      <c r="G7" s="45"/>
      <c r="H7" s="45"/>
      <c r="I7" s="90"/>
      <c r="J7" s="90"/>
      <c r="K7" s="90"/>
    </row>
    <row r="8" spans="1:11" ht="30" x14ac:dyDescent="0.25">
      <c r="A8" s="95" t="s">
        <v>352</v>
      </c>
      <c r="B8" s="95" t="s">
        <v>358</v>
      </c>
      <c r="C8" s="95" t="s">
        <v>361</v>
      </c>
      <c r="D8" s="106" t="s">
        <v>371</v>
      </c>
      <c r="E8" s="106" t="s">
        <v>372</v>
      </c>
      <c r="F8" s="45"/>
      <c r="G8" s="45"/>
      <c r="H8" s="45"/>
      <c r="I8" s="45"/>
      <c r="J8" s="45"/>
      <c r="K8" s="90"/>
    </row>
    <row r="9" spans="1:11" x14ac:dyDescent="0.25">
      <c r="A9" s="95" t="s">
        <v>359</v>
      </c>
      <c r="B9" s="98">
        <v>4400</v>
      </c>
      <c r="C9" s="98">
        <v>432</v>
      </c>
      <c r="D9" s="98">
        <v>635</v>
      </c>
      <c r="E9" s="98">
        <v>211</v>
      </c>
      <c r="F9" s="45"/>
      <c r="G9" s="45"/>
      <c r="H9" s="45"/>
      <c r="I9" s="45"/>
      <c r="J9" s="45"/>
      <c r="K9" s="90"/>
    </row>
    <row r="10" spans="1:11" ht="30" x14ac:dyDescent="0.25">
      <c r="A10" s="92" t="s">
        <v>354</v>
      </c>
      <c r="B10" s="94">
        <f>'BAT25 NH3 -gnojevka-tekači'!D56</f>
        <v>0.28052892531562512</v>
      </c>
      <c r="C10" s="94">
        <f>'BAT25 NH3-gnojevka-pitanci'!D56</f>
        <v>1.6194728891250001</v>
      </c>
      <c r="D10" s="107">
        <f>'BAT25 NH3-gnojevka-svinje prip.'!D56</f>
        <v>2.0415411923633995</v>
      </c>
      <c r="E10" s="107">
        <f>'BAT25 NH3-gnojevka-svinje v lak'!D56</f>
        <v>0.80588086839539952</v>
      </c>
    </row>
    <row r="11" spans="1:11" ht="30" x14ac:dyDescent="0.25">
      <c r="A11" s="92" t="s">
        <v>355</v>
      </c>
      <c r="B11" s="96">
        <f>B10*B9</f>
        <v>1234.3272713887504</v>
      </c>
      <c r="C11" s="96">
        <f>C10*C9</f>
        <v>699.61228810200009</v>
      </c>
      <c r="D11" s="108">
        <f>D10*D9</f>
        <v>1296.3786571507587</v>
      </c>
      <c r="E11" s="96">
        <f>E10*E9</f>
        <v>170.04086323142928</v>
      </c>
    </row>
    <row r="12" spans="1:11" ht="30" x14ac:dyDescent="0.25">
      <c r="A12" s="92" t="s">
        <v>356</v>
      </c>
      <c r="B12" s="94">
        <f>B11/365/24</f>
        <v>0.14090493965625003</v>
      </c>
      <c r="C12" s="94">
        <f>C11/365/24</f>
        <v>7.9864416450000017E-2</v>
      </c>
      <c r="D12" s="107">
        <f>D11/365/24</f>
        <v>0.14798843118159347</v>
      </c>
      <c r="E12" s="94">
        <f>E11/365/24</f>
        <v>1.9411057446510192E-2</v>
      </c>
    </row>
    <row r="13" spans="1:11" ht="30" x14ac:dyDescent="0.25">
      <c r="A13" s="92" t="s">
        <v>357</v>
      </c>
      <c r="B13" s="93">
        <v>0.53</v>
      </c>
      <c r="C13" s="93">
        <v>2.6</v>
      </c>
      <c r="D13" s="109">
        <v>2.7</v>
      </c>
      <c r="E13" s="93">
        <v>5.6</v>
      </c>
    </row>
    <row r="14" spans="1:11" ht="30" x14ac:dyDescent="0.25">
      <c r="A14" s="92" t="s">
        <v>362</v>
      </c>
      <c r="B14" s="99">
        <f>B13-B10</f>
        <v>0.2494710746843749</v>
      </c>
      <c r="C14" s="99">
        <f>C13-C10</f>
        <v>0.980527110875</v>
      </c>
      <c r="D14" s="113">
        <f>D13-D10</f>
        <v>0.6584588076366007</v>
      </c>
      <c r="E14" s="99">
        <f>E13-E10</f>
        <v>4.7941191316046003</v>
      </c>
    </row>
    <row r="15" spans="1:11" x14ac:dyDescent="0.25">
      <c r="A15" s="92" t="s">
        <v>360</v>
      </c>
      <c r="B15" s="100">
        <f>B14*B9</f>
        <v>1097.6727286112496</v>
      </c>
      <c r="C15" s="100">
        <f>C14*C9</f>
        <v>423.58771189800001</v>
      </c>
      <c r="D15" s="114">
        <f>D14*D9</f>
        <v>418.12134284924144</v>
      </c>
      <c r="E15" s="100">
        <f>E14*E9</f>
        <v>1011.5591367685706</v>
      </c>
    </row>
    <row r="16" spans="1:11" x14ac:dyDescent="0.25">
      <c r="A16" s="92" t="s">
        <v>363</v>
      </c>
      <c r="B16" s="100">
        <f>B14/B13*100</f>
        <v>47.070014091391485</v>
      </c>
      <c r="C16" s="100">
        <f>C14/C13*100</f>
        <v>37.7125811875</v>
      </c>
      <c r="D16" s="114">
        <f>D14/D13*100</f>
        <v>24.387363245800024</v>
      </c>
      <c r="E16" s="100">
        <f>E14/E13*100</f>
        <v>85.609270207225009</v>
      </c>
    </row>
    <row r="17" spans="1:4" x14ac:dyDescent="0.25">
      <c r="D17" s="90"/>
    </row>
    <row r="18" spans="1:4" x14ac:dyDescent="0.25">
      <c r="D18" s="90"/>
    </row>
    <row r="19" spans="1:4" ht="47.25" customHeight="1" x14ac:dyDescent="0.25">
      <c r="A19" s="97" t="s">
        <v>364</v>
      </c>
      <c r="B19" s="101">
        <f>AVERAGE(B16:E16)</f>
        <v>48.694807182979133</v>
      </c>
      <c r="C19" t="s">
        <v>6</v>
      </c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1155E8524CFC64CA07C1BC9F21FDDE4" ma:contentTypeVersion="14" ma:contentTypeDescription="Ustvari nov dokument." ma:contentTypeScope="" ma:versionID="c8ec8f0471c91544aecdbe545a899db6">
  <xsd:schema xmlns:xsd="http://www.w3.org/2001/XMLSchema" xmlns:xs="http://www.w3.org/2001/XMLSchema" xmlns:p="http://schemas.microsoft.com/office/2006/metadata/properties" xmlns:ns2="be10cec8-00d5-4154-9030-741b592ea5b4" xmlns:ns3="22f5accf-cd5a-4596-ac96-13cd8a454709" targetNamespace="http://schemas.microsoft.com/office/2006/metadata/properties" ma:root="true" ma:fieldsID="e93afd7e2191699fdb0c1cf12e5739e2" ns2:_="" ns3:_="">
    <xsd:import namespace="be10cec8-00d5-4154-9030-741b592ea5b4"/>
    <xsd:import namespace="22f5accf-cd5a-4596-ac96-13cd8a4547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0cec8-00d5-4154-9030-741b592ea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09d033ba-83d3-4e35-81b5-97ecc3a4d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5accf-cd5a-4596-ac96-13cd8a4547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b6cbd5-44e2-4126-a99c-548a5eba900e}" ma:internalName="TaxCatchAll" ma:showField="CatchAllData" ma:web="22f5accf-cd5a-4596-ac96-13cd8a4547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f5accf-cd5a-4596-ac96-13cd8a454709" xsi:nil="true"/>
    <lcf76f155ced4ddcb4097134ff3c332f xmlns="be10cec8-00d5-4154-9030-741b592ea5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44B5BD-0324-40DB-B7D9-4F12129FF3FD}"/>
</file>

<file path=customXml/itemProps2.xml><?xml version="1.0" encoding="utf-8"?>
<ds:datastoreItem xmlns:ds="http://schemas.openxmlformats.org/officeDocument/2006/customXml" ds:itemID="{AD555F24-8ACD-4239-A132-07277D060BCA}"/>
</file>

<file path=customXml/itemProps3.xml><?xml version="1.0" encoding="utf-8"?>
<ds:datastoreItem xmlns:ds="http://schemas.openxmlformats.org/officeDocument/2006/customXml" ds:itemID="{DB5C12A2-C9C6-4AE0-9C85-D75B1C092A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Informacije</vt:lpstr>
      <vt:lpstr>BAT24 N in P-pitanci</vt:lpstr>
      <vt:lpstr>BAT25 NH3-gnojevka-pitanci</vt:lpstr>
      <vt:lpstr>BAT25 NH3-EF pitanci</vt:lpstr>
      <vt:lpstr>BAT27 prah -pitanci</vt:lpstr>
      <vt:lpstr>BAT24 N in P - tekači</vt:lpstr>
      <vt:lpstr>BAT25 NH3 -gnojevka-tekači</vt:lpstr>
      <vt:lpstr>BAT25 NH3-EF tekači</vt:lpstr>
      <vt:lpstr>BAT27 prah - tekači</vt:lpstr>
      <vt:lpstr>BAT24 N in P svinje pripust,br</vt:lpstr>
      <vt:lpstr>BAT25 NH3-gnojevka-svinje prip.</vt:lpstr>
      <vt:lpstr>BAT25 NH3-EF svinje pripust,bre</vt:lpstr>
      <vt:lpstr>BAT27 prah -svinje pripust,brej</vt:lpstr>
      <vt:lpstr>BAT24 N in P-svinje v laktac</vt:lpstr>
      <vt:lpstr>BAT25 NH3-gnojevka-svinje v lak</vt:lpstr>
      <vt:lpstr>BAT25 NH3-EF svinje v lakt.</vt:lpstr>
      <vt:lpstr>BAT27 prah -svinje v lakt.</vt:lpstr>
      <vt:lpstr>BAT23 - zmanjšanje amoniaka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Valek</cp:lastModifiedBy>
  <cp:lastPrinted>2026-01-31T16:18:07Z</cp:lastPrinted>
  <dcterms:created xsi:type="dcterms:W3CDTF">2018-04-01T19:12:10Z</dcterms:created>
  <dcterms:modified xsi:type="dcterms:W3CDTF">2026-02-02T17:47:31Z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0x010100B1155E8524CFC64CA07C1BC9F21FDDE4</vt:lpwstr>
  </property>
</Properties>
</file>